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155"/>
  </bookViews>
  <sheets>
    <sheet name="Digital Payments" sheetId="2" r:id="rId1"/>
  </sheets>
  <definedNames>
    <definedName name="_xlnm.Print_Area" localSheetId="0">'Digital Payments'!$A$1:$T$57</definedName>
    <definedName name="_xlnm.Print_Titles" localSheetId="0">'Digital Payments'!$A:$B,'Digital Payments'!$3:$5</definedName>
  </definedNames>
  <calcPr calcId="124519"/>
</workbook>
</file>

<file path=xl/calcChain.xml><?xml version="1.0" encoding="utf-8"?>
<calcChain xmlns="http://schemas.openxmlformats.org/spreadsheetml/2006/main">
  <c r="AF61" i="2"/>
  <c r="AE61"/>
  <c r="AH58"/>
  <c r="AG58"/>
  <c r="AH57"/>
  <c r="AG57"/>
  <c r="AH56"/>
  <c r="AG56"/>
  <c r="AH55"/>
  <c r="AG55"/>
  <c r="AH54"/>
  <c r="AG54"/>
  <c r="AH53"/>
  <c r="AG53"/>
  <c r="AH52"/>
  <c r="AG52"/>
  <c r="AH51"/>
  <c r="AG51"/>
  <c r="AH50"/>
  <c r="AG50"/>
  <c r="AH49"/>
  <c r="AG49"/>
  <c r="AH48"/>
  <c r="AG48"/>
  <c r="AH47"/>
  <c r="AG47"/>
  <c r="AH46"/>
  <c r="AG46"/>
  <c r="AH45"/>
  <c r="AG45"/>
  <c r="AH44"/>
  <c r="AG44"/>
  <c r="AH43"/>
  <c r="AG43"/>
  <c r="AH42"/>
  <c r="AG42"/>
  <c r="AH41"/>
  <c r="AG41"/>
  <c r="AH40"/>
  <c r="AG40"/>
  <c r="AH39"/>
  <c r="AG39"/>
  <c r="AH38"/>
  <c r="AG38"/>
  <c r="AH37"/>
  <c r="AG37"/>
  <c r="AH36"/>
  <c r="AG36"/>
  <c r="AH35"/>
  <c r="AG35"/>
  <c r="AH34"/>
  <c r="AG34"/>
  <c r="AH33"/>
  <c r="AG33"/>
  <c r="AH32"/>
  <c r="AG32"/>
  <c r="AH31"/>
  <c r="AG31"/>
  <c r="AH30"/>
  <c r="AG30"/>
  <c r="AH29"/>
  <c r="AG29"/>
  <c r="AH28"/>
  <c r="AG28"/>
  <c r="AH27"/>
  <c r="AG27"/>
  <c r="AH26"/>
  <c r="AG26"/>
  <c r="AH25"/>
  <c r="AG25"/>
  <c r="AH24"/>
  <c r="AG24"/>
  <c r="AH23"/>
  <c r="AG23"/>
  <c r="AH22"/>
  <c r="AG22"/>
  <c r="AH21"/>
  <c r="AG21"/>
  <c r="AH20"/>
  <c r="AG20"/>
  <c r="AH19"/>
  <c r="AG19"/>
  <c r="AH18"/>
  <c r="AG18"/>
  <c r="AH17"/>
  <c r="AG17"/>
  <c r="AH16"/>
  <c r="AG16"/>
  <c r="AH15"/>
  <c r="AG15"/>
  <c r="AH14"/>
  <c r="AG14"/>
  <c r="AH13"/>
  <c r="AG13"/>
  <c r="AH12"/>
  <c r="AG12"/>
  <c r="AH11"/>
  <c r="AG11"/>
  <c r="AH10"/>
  <c r="AG10"/>
  <c r="AH9"/>
  <c r="AG9"/>
  <c r="AH8"/>
  <c r="AG8"/>
  <c r="AH7"/>
  <c r="AG7"/>
  <c r="AH6"/>
  <c r="AG6"/>
  <c r="AC58"/>
  <c r="Y58"/>
  <c r="U58"/>
  <c r="Q58"/>
  <c r="M58"/>
  <c r="I58"/>
  <c r="E58"/>
  <c r="AF57"/>
  <c r="AF58" s="1"/>
  <c r="AE57"/>
  <c r="AE58" s="1"/>
  <c r="AD57"/>
  <c r="AD58" s="1"/>
  <c r="AC57"/>
  <c r="AB57"/>
  <c r="AB58" s="1"/>
  <c r="AA57"/>
  <c r="AA58" s="1"/>
  <c r="Z57"/>
  <c r="Z58" s="1"/>
  <c r="Y57"/>
  <c r="X57"/>
  <c r="X58" s="1"/>
  <c r="W57"/>
  <c r="W58" s="1"/>
  <c r="V57"/>
  <c r="V58" s="1"/>
  <c r="U57"/>
  <c r="T57"/>
  <c r="T58" s="1"/>
  <c r="S57"/>
  <c r="S58" s="1"/>
  <c r="R57"/>
  <c r="R58" s="1"/>
  <c r="Q57"/>
  <c r="P57"/>
  <c r="P58" s="1"/>
  <c r="O57"/>
  <c r="O58" s="1"/>
  <c r="N57"/>
  <c r="N58" s="1"/>
  <c r="M57"/>
  <c r="L57"/>
  <c r="L58" s="1"/>
  <c r="K57"/>
  <c r="K58" s="1"/>
  <c r="J57"/>
  <c r="J58" s="1"/>
  <c r="I57"/>
  <c r="H57"/>
  <c r="H58" s="1"/>
  <c r="G57"/>
  <c r="G58" s="1"/>
  <c r="F57"/>
  <c r="F58" s="1"/>
  <c r="E57"/>
  <c r="D57"/>
  <c r="D58" s="1"/>
  <c r="C58"/>
  <c r="C57"/>
  <c r="AF52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D52"/>
  <c r="C52"/>
  <c r="AC47"/>
  <c r="Y47"/>
  <c r="U47"/>
  <c r="Q47"/>
  <c r="M47"/>
  <c r="I47"/>
  <c r="E47"/>
  <c r="AF46"/>
  <c r="AF47" s="1"/>
  <c r="AE46"/>
  <c r="AE47" s="1"/>
  <c r="AD46"/>
  <c r="AD47" s="1"/>
  <c r="AC46"/>
  <c r="AB46"/>
  <c r="AB47" s="1"/>
  <c r="AA46"/>
  <c r="AA47" s="1"/>
  <c r="Z46"/>
  <c r="Z47" s="1"/>
  <c r="Y46"/>
  <c r="X46"/>
  <c r="X47" s="1"/>
  <c r="W46"/>
  <c r="W47" s="1"/>
  <c r="V46"/>
  <c r="V47" s="1"/>
  <c r="U46"/>
  <c r="T46"/>
  <c r="T47" s="1"/>
  <c r="S46"/>
  <c r="S47" s="1"/>
  <c r="R46"/>
  <c r="R47" s="1"/>
  <c r="Q46"/>
  <c r="P46"/>
  <c r="P47" s="1"/>
  <c r="O46"/>
  <c r="O47" s="1"/>
  <c r="N46"/>
  <c r="N47" s="1"/>
  <c r="M46"/>
  <c r="L46"/>
  <c r="L47" s="1"/>
  <c r="K46"/>
  <c r="K47" s="1"/>
  <c r="J46"/>
  <c r="J47" s="1"/>
  <c r="I46"/>
  <c r="H46"/>
  <c r="H47" s="1"/>
  <c r="G46"/>
  <c r="G47" s="1"/>
  <c r="F46"/>
  <c r="F47" s="1"/>
  <c r="E46"/>
  <c r="D46"/>
  <c r="D47" s="1"/>
  <c r="C47"/>
  <c r="C46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</calcChain>
</file>

<file path=xl/sharedStrings.xml><?xml version="1.0" encoding="utf-8"?>
<sst xmlns="http://schemas.openxmlformats.org/spreadsheetml/2006/main" count="105" uniqueCount="75">
  <si>
    <t xml:space="preserve">                                                                               Details for UT Chandigarh on Digital Payments</t>
  </si>
  <si>
    <t>Sr. No.</t>
  </si>
  <si>
    <t>Name of the bank</t>
  </si>
  <si>
    <t>NACH</t>
  </si>
  <si>
    <t>IMPS</t>
  </si>
  <si>
    <t>UPI+BHIM+USSD</t>
  </si>
  <si>
    <t>AEPS</t>
  </si>
  <si>
    <t>ABBPS</t>
  </si>
  <si>
    <t>NETC</t>
  </si>
  <si>
    <t>Debit Card</t>
  </si>
  <si>
    <t>Credit Card</t>
  </si>
  <si>
    <t>NEFT</t>
  </si>
  <si>
    <t>M-Wallet</t>
  </si>
  <si>
    <t>RTGS</t>
  </si>
  <si>
    <t>PPC</t>
  </si>
  <si>
    <t>Intra Bank Transaction - Internet Banking</t>
  </si>
  <si>
    <t>Intra Bank Transaction Mobile Bankling</t>
  </si>
  <si>
    <t xml:space="preserve"> Others</t>
  </si>
  <si>
    <t>No. Of Transaction</t>
  </si>
  <si>
    <t>Amount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</si>
  <si>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</si>
  <si>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</si>
  <si>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</si>
  <si>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</si>
  <si>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</si>
  <si>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</si>
  <si>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</si>
  <si>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</si>
  <si>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</si>
  <si>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</si>
  <si>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</si>
  <si>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</si>
  <si>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</si>
  <si>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</si>
  <si>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</si>
  <si>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</si>
  <si>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</si>
  <si>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</si>
  <si>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</si>
  <si>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</si>
  <si>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Vijaya Bank</t>
  </si>
  <si>
    <t>TOTAL NATIONALISED BANKS</t>
  </si>
  <si>
    <t>Catholic Syrian Bank</t>
  </si>
  <si>
    <t>City Union Bank</t>
  </si>
  <si>
    <t>Dhan Luxmi Bank</t>
  </si>
  <si>
    <t>Federal Bank</t>
  </si>
  <si>
    <t>HDFC Bank</t>
  </si>
  <si>
    <t>ICICI Bank</t>
  </si>
  <si>
    <t>Indusind Bank</t>
  </si>
  <si>
    <t>Bandhan Bank</t>
  </si>
  <si>
    <t>J&amp;K Bank</t>
  </si>
  <si>
    <t>Karnataka Bank</t>
  </si>
  <si>
    <t>Karur Vysya Bank</t>
  </si>
  <si>
    <t>Kotak Mahindra Bank</t>
  </si>
  <si>
    <t>South Indian Bank</t>
  </si>
  <si>
    <t>Axis(UTI) Bank</t>
  </si>
  <si>
    <t>Yes Bank</t>
  </si>
  <si>
    <t>Capital Small Fin Bank</t>
  </si>
  <si>
    <t>RBL Bank</t>
  </si>
  <si>
    <t>AU Small Finance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</si>
  <si>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</si>
  <si>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</si>
  <si>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</si>
  <si>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</si>
  <si>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</si>
  <si>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</si>
  <si>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</si>
  <si>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</si>
  <si>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</si>
  <si>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</si>
  <si>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</si>
  <si>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</si>
  <si>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</si>
  <si>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Total</t>
  </si>
  <si>
    <t>ANNEXURE-7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</si>
</sst>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right" vertical="center" wrapText="1"/>
      <protection locked="0"/>
    </xf>
    <xf numFmtId="0" fontId="0" fillId="0" borderId="0" xfId="0" applyAlignment="1" applyProtection="1">
      <alignment horizontal="right" vertical="center" wrapText="1"/>
      <protection locked="0"/>
    </xf>
    <xf numFmtId="0" fontId="0" fillId="2" borderId="5" xfId="0" applyFill="1" applyBorder="1" applyAlignment="1" applyProtection="1">
      <alignment horizontal="right" vertical="center"/>
      <protection locked="0"/>
    </xf>
    <xf numFmtId="0" fontId="0" fillId="0" borderId="6" xfId="0" applyBorder="1" applyAlignment="1" applyProtection="1">
      <alignment horizontal="left"/>
      <protection locked="0"/>
    </xf>
    <xf numFmtId="0" fontId="0" fillId="0" borderId="6" xfId="0" applyBorder="1" applyAlignment="1" applyProtection="1">
      <alignment horizontal="left"/>
      <protection locked="0"/>
    </xf>
    <xf numFmtId="0" fontId="1" fillId="0" borderId="0" xfId="0" applyFont="1"/>
    <xf numFmtId="0" fontId="0" fillId="2" borderId="7" xfId="0" applyFill="1" applyBorder="1" applyAlignment="1" applyProtection="1">
      <alignment horizontal="right" vertical="center"/>
      <protection locked="0"/>
    </xf>
    <xf numFmtId="0" fontId="0" fillId="2" borderId="8" xfId="0" applyFill="1" applyBorder="1" applyAlignment="1" applyProtection="1">
      <alignment horizontal="right" vertical="center"/>
      <protection locked="0"/>
    </xf>
    <xf numFmtId="0" fontId="0" fillId="0" borderId="9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11" xfId="0" applyBorder="1" applyAlignment="1" applyProtection="1">
      <alignment horizontal="right" vertical="center" wrapText="1"/>
      <protection locked="0"/>
    </xf>
    <xf numFmtId="0" fontId="1" fillId="0" borderId="11" xfId="0" applyFont="1" applyBorder="1" applyAlignment="1" applyProtection="1">
      <alignment horizontal="right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0" fillId="0" borderId="11" xfId="0" applyBorder="1"/>
    <xf numFmtId="0" fontId="5" fillId="0" borderId="0" xfId="0" applyFont="1"/>
    <xf numFmtId="0" fontId="3" fillId="0" borderId="11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>
      <alignment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0" fillId="0" borderId="3" xfId="0" applyBorder="1"/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right" vertical="center"/>
      <protection locked="0"/>
    </xf>
    <xf numFmtId="0" fontId="1" fillId="0" borderId="10" xfId="0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75"/>
  <sheetViews>
    <sheetView tabSelected="1" workbookViewId="0">
      <pane xSplit="2" ySplit="5" topLeftCell="O58" activePane="bottomRight" state="frozen"/>
      <selection pane="topRight" activeCell="C1" sqref="C1"/>
      <selection pane="bottomLeft" activeCell="A6" sqref="A6"/>
      <selection pane="bottomRight" activeCell="P59" sqref="O59:P59"/>
    </sheetView>
  </sheetViews>
  <sheetFormatPr defaultRowHeight="15"/>
  <cols>
    <col min="1" max="1" width="3.5703125" customWidth="1"/>
    <col min="2" max="2" width="22.28515625" customWidth="1"/>
    <col min="3" max="32" width="11.7109375" customWidth="1"/>
    <col min="33" max="33" width="14" customWidth="1"/>
    <col min="34" max="34" width="13.7109375" customWidth="1"/>
  </cols>
  <sheetData>
    <row r="1" spans="1:34">
      <c r="A1" s="1"/>
      <c r="B1" s="2"/>
      <c r="C1" s="2"/>
      <c r="D1" s="2"/>
    </row>
    <row r="2" spans="1:34" ht="23.25">
      <c r="A2" s="1"/>
      <c r="B2" s="3" t="s">
        <v>0</v>
      </c>
      <c r="C2" s="2"/>
      <c r="D2" s="2"/>
    </row>
    <row r="3" spans="1:34" ht="18.75">
      <c r="A3" s="1"/>
      <c r="B3" s="2"/>
      <c r="C3" s="2"/>
      <c r="D3" s="2"/>
      <c r="AG3" s="20" t="s">
        <v>74</v>
      </c>
    </row>
    <row r="4" spans="1:34" ht="61.5" customHeight="1">
      <c r="A4" s="30" t="s">
        <v>1</v>
      </c>
      <c r="B4" s="31" t="s">
        <v>2</v>
      </c>
      <c r="C4" s="25" t="s">
        <v>3</v>
      </c>
      <c r="D4" s="27"/>
      <c r="E4" s="23" t="s">
        <v>4</v>
      </c>
      <c r="F4" s="24"/>
      <c r="G4" s="23" t="s">
        <v>5</v>
      </c>
      <c r="H4" s="24"/>
      <c r="I4" s="23" t="s">
        <v>6</v>
      </c>
      <c r="J4" s="24"/>
      <c r="K4" s="23" t="s">
        <v>7</v>
      </c>
      <c r="L4" s="24"/>
      <c r="M4" s="23" t="s">
        <v>8</v>
      </c>
      <c r="N4" s="24"/>
      <c r="O4" s="23" t="s">
        <v>9</v>
      </c>
      <c r="P4" s="24"/>
      <c r="Q4" s="25" t="s">
        <v>10</v>
      </c>
      <c r="R4" s="27"/>
      <c r="S4" s="25" t="s">
        <v>11</v>
      </c>
      <c r="T4" s="26"/>
      <c r="U4" s="25" t="s">
        <v>12</v>
      </c>
      <c r="V4" s="26"/>
      <c r="W4" s="25" t="s">
        <v>13</v>
      </c>
      <c r="X4" s="26"/>
      <c r="Y4" s="25" t="s">
        <v>14</v>
      </c>
      <c r="Z4" s="26"/>
      <c r="AA4" s="23" t="s">
        <v>15</v>
      </c>
      <c r="AB4" s="29"/>
      <c r="AC4" s="23" t="s">
        <v>16</v>
      </c>
      <c r="AD4" s="29"/>
      <c r="AE4" s="23" t="s">
        <v>17</v>
      </c>
      <c r="AF4" s="28"/>
      <c r="AG4" s="21" t="s">
        <v>73</v>
      </c>
      <c r="AH4" s="22"/>
    </row>
    <row r="5" spans="1:34" ht="48" customHeight="1">
      <c r="A5" s="30"/>
      <c r="B5" s="31"/>
      <c r="C5" s="4" t="s">
        <v>18</v>
      </c>
      <c r="D5" s="4" t="s">
        <v>19</v>
      </c>
      <c r="E5" s="4" t="s">
        <v>18</v>
      </c>
      <c r="F5" s="4" t="s">
        <v>19</v>
      </c>
      <c r="G5" s="4" t="s">
        <v>18</v>
      </c>
      <c r="H5" s="4" t="s">
        <v>19</v>
      </c>
      <c r="I5" s="4" t="s">
        <v>18</v>
      </c>
      <c r="J5" s="4" t="s">
        <v>19</v>
      </c>
      <c r="K5" s="4" t="s">
        <v>18</v>
      </c>
      <c r="L5" s="4" t="s">
        <v>19</v>
      </c>
      <c r="M5" s="4" t="s">
        <v>18</v>
      </c>
      <c r="N5" s="4" t="s">
        <v>19</v>
      </c>
      <c r="O5" s="4" t="s">
        <v>18</v>
      </c>
      <c r="P5" s="4" t="s">
        <v>19</v>
      </c>
      <c r="Q5" s="4" t="s">
        <v>18</v>
      </c>
      <c r="R5" s="4" t="s">
        <v>19</v>
      </c>
      <c r="S5" s="4" t="s">
        <v>18</v>
      </c>
      <c r="T5" s="4" t="s">
        <v>19</v>
      </c>
      <c r="U5" s="4" t="s">
        <v>18</v>
      </c>
      <c r="V5" s="4" t="s">
        <v>19</v>
      </c>
      <c r="W5" s="4" t="s">
        <v>18</v>
      </c>
      <c r="X5" s="4" t="s">
        <v>19</v>
      </c>
      <c r="Y5" s="4" t="s">
        <v>18</v>
      </c>
      <c r="Z5" s="4" t="s">
        <v>19</v>
      </c>
      <c r="AA5" s="4" t="s">
        <v>18</v>
      </c>
      <c r="AB5" s="4" t="s">
        <v>19</v>
      </c>
      <c r="AC5" s="4" t="s">
        <v>18</v>
      </c>
      <c r="AD5" s="4" t="s">
        <v>19</v>
      </c>
      <c r="AE5" s="4" t="s">
        <v>18</v>
      </c>
      <c r="AF5" s="5" t="s">
        <v>19</v>
      </c>
      <c r="AG5" s="18" t="s">
        <v>18</v>
      </c>
      <c r="AH5" s="18" t="s">
        <v>19</v>
      </c>
    </row>
    <row r="6" spans="1:34" ht="15.75" customHeight="1">
      <c r="A6" s="12">
        <v>1</v>
      </c>
      <c r="B6" s="14" t="s">
        <v>20</v>
      </c>
      <c r="C6" s="16">
        <v>3264</v>
      </c>
      <c r="D6" s="16">
        <v>56.39</v>
      </c>
      <c r="E6" s="16">
        <v>15005</v>
      </c>
      <c r="F6" s="16">
        <v>308.02999999999997</v>
      </c>
      <c r="G6" s="16">
        <v>68846</v>
      </c>
      <c r="H6" s="16">
        <v>428.45</v>
      </c>
      <c r="I6" s="16">
        <v>17033</v>
      </c>
      <c r="J6" s="16">
        <v>204.27</v>
      </c>
      <c r="K6" s="16">
        <v>0</v>
      </c>
      <c r="L6" s="16">
        <v>0</v>
      </c>
      <c r="M6" s="16">
        <v>0</v>
      </c>
      <c r="N6" s="16">
        <v>0</v>
      </c>
      <c r="O6" s="16">
        <v>15581</v>
      </c>
      <c r="P6" s="16">
        <v>106.72</v>
      </c>
      <c r="Q6" s="16">
        <v>0</v>
      </c>
      <c r="R6" s="16">
        <v>0</v>
      </c>
      <c r="S6" s="16">
        <v>10548</v>
      </c>
      <c r="T6" s="16">
        <v>1243.8800000000001</v>
      </c>
      <c r="U6" s="16">
        <v>0</v>
      </c>
      <c r="V6" s="16">
        <v>0</v>
      </c>
      <c r="W6" s="16">
        <v>8325</v>
      </c>
      <c r="X6" s="16">
        <v>17844</v>
      </c>
      <c r="Y6" s="16">
        <v>0</v>
      </c>
      <c r="Z6" s="16">
        <v>0</v>
      </c>
      <c r="AA6" s="16">
        <v>25765</v>
      </c>
      <c r="AB6" s="16">
        <v>8500.2199999999993</v>
      </c>
      <c r="AC6" s="16">
        <v>11628</v>
      </c>
      <c r="AD6" s="16">
        <v>1193.23</v>
      </c>
      <c r="AE6" s="16">
        <v>0</v>
      </c>
      <c r="AF6" s="16">
        <v>0</v>
      </c>
      <c r="AG6" s="19">
        <f>C6+E6+G6+I6+K6+M6+O6+Q6+S6+U6+W6+Y6+AA6+AC6+AE6</f>
        <v>175995</v>
      </c>
      <c r="AH6" s="19">
        <f t="shared" ref="AH6:AH58" si="0">D6+F6+H6+J6+L6+N6+P6+R6+T6+V6+X6+Z6+AB6+AD6+AF6</f>
        <v>29885.19</v>
      </c>
    </row>
    <row r="7" spans="1:34" ht="15.75" customHeight="1">
      <c r="A7" s="13">
        <v>2</v>
      </c>
      <c r="B7" s="15" t="s">
        <v>21</v>
      </c>
      <c r="C7" s="16">
        <v>63991</v>
      </c>
      <c r="D7" s="16">
        <v>4612.9399999999996</v>
      </c>
      <c r="E7" s="16">
        <v>63767</v>
      </c>
      <c r="F7" s="16">
        <v>10025.86</v>
      </c>
      <c r="G7" s="16">
        <v>62890</v>
      </c>
      <c r="H7" s="16">
        <v>1782.79</v>
      </c>
      <c r="I7" s="16">
        <v>2952</v>
      </c>
      <c r="J7" s="16">
        <v>71.349999999999994</v>
      </c>
      <c r="K7" s="16">
        <v>0</v>
      </c>
      <c r="L7" s="16">
        <v>0</v>
      </c>
      <c r="M7" s="16">
        <v>0</v>
      </c>
      <c r="N7" s="16">
        <v>0</v>
      </c>
      <c r="O7" s="16">
        <v>283075</v>
      </c>
      <c r="P7" s="16">
        <v>12794.08</v>
      </c>
      <c r="Q7" s="16">
        <v>0</v>
      </c>
      <c r="R7" s="16">
        <v>0</v>
      </c>
      <c r="S7" s="16">
        <v>98030</v>
      </c>
      <c r="T7" s="16">
        <v>1101705.04</v>
      </c>
      <c r="U7" s="16">
        <v>0</v>
      </c>
      <c r="V7" s="16">
        <v>0</v>
      </c>
      <c r="W7" s="16">
        <v>59108</v>
      </c>
      <c r="X7" s="16">
        <v>225303.3</v>
      </c>
      <c r="Y7" s="16">
        <v>0</v>
      </c>
      <c r="Z7" s="16">
        <v>0</v>
      </c>
      <c r="AA7" s="16">
        <v>45420</v>
      </c>
      <c r="AB7" s="16">
        <v>7792.82</v>
      </c>
      <c r="AC7" s="16">
        <v>0</v>
      </c>
      <c r="AD7" s="16">
        <v>0</v>
      </c>
      <c r="AE7" s="16">
        <v>241067</v>
      </c>
      <c r="AF7" s="16">
        <v>3799.04</v>
      </c>
      <c r="AG7" s="19">
        <f t="shared" ref="AG7:AG58" si="1">C7+E7+G7+I7+K7+M7+O7+Q7+S7+U7+W7+Y7+AA7+AC7+AE7</f>
        <v>920300</v>
      </c>
      <c r="AH7" s="19">
        <f t="shared" si="0"/>
        <v>1367887.2200000002</v>
      </c>
    </row>
    <row r="8" spans="1:34" ht="15.75" customHeight="1">
      <c r="A8" s="13">
        <v>3</v>
      </c>
      <c r="B8" s="15" t="s">
        <v>22</v>
      </c>
      <c r="C8" s="16">
        <v>0</v>
      </c>
      <c r="D8" s="16">
        <v>0</v>
      </c>
      <c r="E8" s="16">
        <v>30458</v>
      </c>
      <c r="F8" s="16">
        <v>2556</v>
      </c>
      <c r="G8" s="16">
        <v>15602</v>
      </c>
      <c r="H8" s="16">
        <v>1455</v>
      </c>
      <c r="I8" s="16">
        <v>1265</v>
      </c>
      <c r="J8" s="16">
        <v>1.1000000000000001</v>
      </c>
      <c r="K8" s="16">
        <v>0</v>
      </c>
      <c r="L8" s="16">
        <v>0</v>
      </c>
      <c r="M8" s="16">
        <v>0</v>
      </c>
      <c r="N8" s="16">
        <v>0</v>
      </c>
      <c r="O8" s="16">
        <v>54798</v>
      </c>
      <c r="P8" s="16">
        <v>9170</v>
      </c>
      <c r="Q8" s="16">
        <v>535</v>
      </c>
      <c r="R8" s="16">
        <v>0</v>
      </c>
      <c r="S8" s="16">
        <v>77648</v>
      </c>
      <c r="T8" s="16">
        <v>10159</v>
      </c>
      <c r="U8" s="16">
        <v>0</v>
      </c>
      <c r="V8" s="16">
        <v>0</v>
      </c>
      <c r="W8" s="16">
        <v>12905</v>
      </c>
      <c r="X8" s="16">
        <v>15217</v>
      </c>
      <c r="Y8" s="16">
        <v>0</v>
      </c>
      <c r="Z8" s="16">
        <v>0</v>
      </c>
      <c r="AA8" s="16">
        <v>33465</v>
      </c>
      <c r="AB8" s="16">
        <v>1104</v>
      </c>
      <c r="AC8" s="16">
        <v>72870</v>
      </c>
      <c r="AD8" s="16">
        <v>823</v>
      </c>
      <c r="AE8" s="16">
        <v>0</v>
      </c>
      <c r="AF8" s="16">
        <v>0</v>
      </c>
      <c r="AG8" s="19">
        <f t="shared" si="1"/>
        <v>299546</v>
      </c>
      <c r="AH8" s="19">
        <f t="shared" si="0"/>
        <v>40485.1</v>
      </c>
    </row>
    <row r="9" spans="1:34" ht="15.75" customHeight="1">
      <c r="A9" s="13">
        <v>4</v>
      </c>
      <c r="B9" s="15" t="s">
        <v>23</v>
      </c>
      <c r="C9" s="16">
        <v>0</v>
      </c>
      <c r="D9" s="16">
        <v>0</v>
      </c>
      <c r="E9" s="16">
        <v>14627</v>
      </c>
      <c r="F9" s="16">
        <v>1485.81</v>
      </c>
      <c r="G9" s="16">
        <v>429</v>
      </c>
      <c r="H9" s="16">
        <v>255.05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494229</v>
      </c>
      <c r="P9" s="16">
        <v>20209.79</v>
      </c>
      <c r="Q9" s="16">
        <v>1014</v>
      </c>
      <c r="R9" s="16">
        <v>795</v>
      </c>
      <c r="S9" s="16">
        <v>50345</v>
      </c>
      <c r="T9" s="16">
        <v>30891.119999999999</v>
      </c>
      <c r="U9" s="16">
        <v>0</v>
      </c>
      <c r="V9" s="16">
        <v>0</v>
      </c>
      <c r="W9" s="16">
        <v>16645</v>
      </c>
      <c r="X9" s="16">
        <v>1361062.31</v>
      </c>
      <c r="Y9" s="16">
        <v>0</v>
      </c>
      <c r="Z9" s="16">
        <v>0</v>
      </c>
      <c r="AA9" s="16">
        <v>116028</v>
      </c>
      <c r="AB9" s="16">
        <v>48711.78</v>
      </c>
      <c r="AC9" s="16">
        <v>139</v>
      </c>
      <c r="AD9" s="16">
        <v>15.05</v>
      </c>
      <c r="AE9" s="16">
        <v>300390</v>
      </c>
      <c r="AF9" s="16">
        <v>4279.4799999999996</v>
      </c>
      <c r="AG9" s="19">
        <f t="shared" si="1"/>
        <v>993846</v>
      </c>
      <c r="AH9" s="19">
        <f t="shared" si="0"/>
        <v>1467705.3900000001</v>
      </c>
    </row>
    <row r="10" spans="1:34" ht="15.75" customHeight="1">
      <c r="A10" s="13">
        <v>5</v>
      </c>
      <c r="B10" s="15" t="s">
        <v>24</v>
      </c>
      <c r="C10" s="16">
        <v>1340</v>
      </c>
      <c r="D10" s="16">
        <v>0</v>
      </c>
      <c r="E10" s="16">
        <v>8730</v>
      </c>
      <c r="F10" s="16">
        <v>0</v>
      </c>
      <c r="G10" s="16">
        <v>4850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14252</v>
      </c>
      <c r="P10" s="16">
        <v>0</v>
      </c>
      <c r="Q10" s="16">
        <v>0</v>
      </c>
      <c r="R10" s="16">
        <v>0</v>
      </c>
      <c r="S10" s="16">
        <v>11500</v>
      </c>
      <c r="T10" s="16">
        <v>0</v>
      </c>
      <c r="U10" s="16">
        <v>0</v>
      </c>
      <c r="V10" s="16">
        <v>0</v>
      </c>
      <c r="W10" s="16">
        <v>637</v>
      </c>
      <c r="X10" s="16">
        <v>0</v>
      </c>
      <c r="Y10" s="16">
        <v>0</v>
      </c>
      <c r="Z10" s="16">
        <v>0</v>
      </c>
      <c r="AA10" s="16">
        <v>833</v>
      </c>
      <c r="AB10" s="16">
        <v>0</v>
      </c>
      <c r="AC10" s="16">
        <v>8713</v>
      </c>
      <c r="AD10" s="16">
        <v>0</v>
      </c>
      <c r="AE10" s="16">
        <v>31650</v>
      </c>
      <c r="AF10" s="16">
        <v>0</v>
      </c>
      <c r="AG10" s="19">
        <f t="shared" si="1"/>
        <v>82505</v>
      </c>
      <c r="AH10" s="19">
        <f t="shared" si="0"/>
        <v>0</v>
      </c>
    </row>
    <row r="11" spans="1:34" ht="15.75" customHeight="1">
      <c r="A11" s="13">
        <v>6</v>
      </c>
      <c r="B11" s="15" t="s">
        <v>25</v>
      </c>
      <c r="C11" s="16">
        <v>0</v>
      </c>
      <c r="D11" s="16">
        <v>0</v>
      </c>
      <c r="E11" s="16">
        <v>109945</v>
      </c>
      <c r="F11" s="16">
        <v>87989</v>
      </c>
      <c r="G11" s="16">
        <v>769382</v>
      </c>
      <c r="H11" s="16">
        <v>6529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643419</v>
      </c>
      <c r="P11" s="16">
        <v>17792.939999999999</v>
      </c>
      <c r="Q11" s="16">
        <v>0</v>
      </c>
      <c r="R11" s="16">
        <v>0</v>
      </c>
      <c r="S11" s="16">
        <v>500069</v>
      </c>
      <c r="T11" s="16">
        <v>987978</v>
      </c>
      <c r="U11" s="16">
        <v>0</v>
      </c>
      <c r="V11" s="16">
        <v>0</v>
      </c>
      <c r="W11" s="16">
        <v>49246</v>
      </c>
      <c r="X11" s="16">
        <v>1401719</v>
      </c>
      <c r="Y11" s="16">
        <v>0</v>
      </c>
      <c r="Z11" s="16">
        <v>0</v>
      </c>
      <c r="AA11" s="16">
        <v>265490</v>
      </c>
      <c r="AB11" s="16">
        <v>13238</v>
      </c>
      <c r="AC11" s="16">
        <v>142045</v>
      </c>
      <c r="AD11" s="16">
        <v>15256</v>
      </c>
      <c r="AE11" s="16">
        <v>0</v>
      </c>
      <c r="AF11" s="16">
        <v>0</v>
      </c>
      <c r="AG11" s="19">
        <f t="shared" si="1"/>
        <v>2479596</v>
      </c>
      <c r="AH11" s="19">
        <f t="shared" si="0"/>
        <v>2530501.94</v>
      </c>
    </row>
    <row r="12" spans="1:34" ht="15.75" customHeight="1">
      <c r="A12" s="13">
        <v>7</v>
      </c>
      <c r="B12" s="15" t="s">
        <v>26</v>
      </c>
      <c r="C12" s="16">
        <v>125978</v>
      </c>
      <c r="D12" s="16">
        <v>922.07</v>
      </c>
      <c r="E12" s="16">
        <v>85806</v>
      </c>
      <c r="F12" s="16">
        <v>7527.95</v>
      </c>
      <c r="G12" s="16">
        <v>167658</v>
      </c>
      <c r="H12" s="16">
        <v>4083.49</v>
      </c>
      <c r="I12" s="16">
        <v>409</v>
      </c>
      <c r="J12" s="16">
        <v>22.55</v>
      </c>
      <c r="K12" s="16">
        <v>0</v>
      </c>
      <c r="L12" s="16">
        <v>0</v>
      </c>
      <c r="M12" s="16">
        <v>0</v>
      </c>
      <c r="N12" s="16">
        <v>0</v>
      </c>
      <c r="O12" s="16">
        <v>95571</v>
      </c>
      <c r="P12" s="16">
        <v>1684.98</v>
      </c>
      <c r="Q12" s="16">
        <v>0</v>
      </c>
      <c r="R12" s="16">
        <v>0</v>
      </c>
      <c r="S12" s="16">
        <v>151540</v>
      </c>
      <c r="T12" s="16">
        <v>97809.3</v>
      </c>
      <c r="U12" s="16">
        <v>0</v>
      </c>
      <c r="V12" s="16">
        <v>0</v>
      </c>
      <c r="W12" s="16">
        <v>15916</v>
      </c>
      <c r="X12" s="16">
        <v>169615.44</v>
      </c>
      <c r="Y12" s="16">
        <v>0</v>
      </c>
      <c r="Z12" s="16">
        <v>0</v>
      </c>
      <c r="AA12" s="16">
        <v>122548</v>
      </c>
      <c r="AB12" s="16">
        <v>15314.54</v>
      </c>
      <c r="AC12" s="16">
        <v>14157</v>
      </c>
      <c r="AD12" s="16">
        <v>1258.04</v>
      </c>
      <c r="AE12" s="16">
        <v>0</v>
      </c>
      <c r="AF12" s="16">
        <v>0</v>
      </c>
      <c r="AG12" s="19">
        <f t="shared" si="1"/>
        <v>779583</v>
      </c>
      <c r="AH12" s="19">
        <f t="shared" si="0"/>
        <v>298238.36</v>
      </c>
    </row>
    <row r="13" spans="1:34" ht="15.75" customHeight="1">
      <c r="A13" s="13">
        <v>8</v>
      </c>
      <c r="B13" s="15" t="s">
        <v>27</v>
      </c>
      <c r="C13" s="16">
        <v>0</v>
      </c>
      <c r="D13" s="16">
        <v>0</v>
      </c>
      <c r="E13" s="16">
        <v>6010</v>
      </c>
      <c r="F13" s="16">
        <v>0</v>
      </c>
      <c r="G13" s="16">
        <v>3772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34463</v>
      </c>
      <c r="P13" s="16">
        <v>0</v>
      </c>
      <c r="Q13" s="16">
        <v>0</v>
      </c>
      <c r="R13" s="16">
        <v>0</v>
      </c>
      <c r="S13" s="16">
        <v>4467</v>
      </c>
      <c r="T13" s="16">
        <v>0</v>
      </c>
      <c r="U13" s="16">
        <v>0</v>
      </c>
      <c r="V13" s="16">
        <v>0</v>
      </c>
      <c r="W13" s="16">
        <v>7241</v>
      </c>
      <c r="X13" s="16">
        <v>0</v>
      </c>
      <c r="Y13" s="16">
        <v>0</v>
      </c>
      <c r="Z13" s="16">
        <v>0</v>
      </c>
      <c r="AA13" s="16">
        <v>1971</v>
      </c>
      <c r="AB13" s="16">
        <v>0</v>
      </c>
      <c r="AC13" s="16">
        <v>0</v>
      </c>
      <c r="AD13" s="16">
        <v>0</v>
      </c>
      <c r="AE13" s="16">
        <v>16472</v>
      </c>
      <c r="AF13" s="16">
        <v>0</v>
      </c>
      <c r="AG13" s="19">
        <f t="shared" si="1"/>
        <v>74396</v>
      </c>
      <c r="AH13" s="19">
        <f t="shared" si="0"/>
        <v>0</v>
      </c>
    </row>
    <row r="14" spans="1:34" ht="15.75" customHeight="1">
      <c r="A14" s="13">
        <v>9</v>
      </c>
      <c r="B14" s="15" t="s">
        <v>28</v>
      </c>
      <c r="C14" s="16">
        <v>0</v>
      </c>
      <c r="D14" s="16">
        <v>0</v>
      </c>
      <c r="E14" s="16">
        <v>0</v>
      </c>
      <c r="F14" s="16">
        <v>0</v>
      </c>
      <c r="G14" s="16">
        <v>2064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107923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2695</v>
      </c>
      <c r="AB14" s="16">
        <v>0</v>
      </c>
      <c r="AC14" s="16">
        <v>1097</v>
      </c>
      <c r="AD14" s="16">
        <v>70.36</v>
      </c>
      <c r="AE14" s="16">
        <v>0</v>
      </c>
      <c r="AF14" s="16">
        <v>0</v>
      </c>
      <c r="AG14" s="19">
        <f t="shared" si="1"/>
        <v>113779</v>
      </c>
      <c r="AH14" s="19">
        <f t="shared" si="0"/>
        <v>70.36</v>
      </c>
    </row>
    <row r="15" spans="1:34" ht="15.75" customHeight="1">
      <c r="A15" s="13">
        <v>10</v>
      </c>
      <c r="B15" s="15" t="s">
        <v>29</v>
      </c>
      <c r="C15" s="16">
        <v>28419</v>
      </c>
      <c r="D15" s="16">
        <v>0</v>
      </c>
      <c r="E15" s="16">
        <v>16612</v>
      </c>
      <c r="F15" s="16">
        <v>0</v>
      </c>
      <c r="G15" s="16">
        <v>79152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139717</v>
      </c>
      <c r="P15" s="16">
        <v>0</v>
      </c>
      <c r="Q15" s="16">
        <v>11106</v>
      </c>
      <c r="R15" s="16">
        <v>0</v>
      </c>
      <c r="S15" s="16">
        <v>51305</v>
      </c>
      <c r="T15" s="16">
        <v>0</v>
      </c>
      <c r="U15" s="16">
        <v>0</v>
      </c>
      <c r="V15" s="16">
        <v>0</v>
      </c>
      <c r="W15" s="16">
        <v>7460</v>
      </c>
      <c r="X15" s="16">
        <v>0</v>
      </c>
      <c r="Y15" s="16">
        <v>0</v>
      </c>
      <c r="Z15" s="16">
        <v>0</v>
      </c>
      <c r="AA15" s="16">
        <v>37334</v>
      </c>
      <c r="AB15" s="16">
        <v>0</v>
      </c>
      <c r="AC15" s="16">
        <v>6818</v>
      </c>
      <c r="AD15" s="16">
        <v>0</v>
      </c>
      <c r="AE15" s="16">
        <v>7069</v>
      </c>
      <c r="AF15" s="16">
        <v>0</v>
      </c>
      <c r="AG15" s="19">
        <f t="shared" si="1"/>
        <v>384992</v>
      </c>
      <c r="AH15" s="19">
        <f t="shared" si="0"/>
        <v>0</v>
      </c>
    </row>
    <row r="16" spans="1:34" ht="15.75" customHeight="1">
      <c r="A16" s="13">
        <v>11</v>
      </c>
      <c r="B16" s="15" t="s">
        <v>30</v>
      </c>
      <c r="C16" s="16">
        <v>0</v>
      </c>
      <c r="D16" s="16">
        <v>0</v>
      </c>
      <c r="E16" s="16">
        <v>0</v>
      </c>
      <c r="F16" s="16">
        <v>0</v>
      </c>
      <c r="G16" s="16">
        <v>30817</v>
      </c>
      <c r="H16" s="16">
        <v>835.05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161212</v>
      </c>
      <c r="P16" s="16">
        <v>6362.81</v>
      </c>
      <c r="Q16" s="16">
        <v>0</v>
      </c>
      <c r="R16" s="16">
        <v>0</v>
      </c>
      <c r="S16" s="16">
        <v>13444</v>
      </c>
      <c r="T16" s="16">
        <v>12976.73</v>
      </c>
      <c r="U16" s="16">
        <v>10703</v>
      </c>
      <c r="V16" s="16">
        <v>892.89</v>
      </c>
      <c r="W16" s="16">
        <v>68</v>
      </c>
      <c r="X16" s="16">
        <v>113764.13</v>
      </c>
      <c r="Y16" s="16">
        <v>0</v>
      </c>
      <c r="Z16" s="16">
        <v>0</v>
      </c>
      <c r="AA16" s="16">
        <v>16306</v>
      </c>
      <c r="AB16" s="16">
        <v>4981.22</v>
      </c>
      <c r="AC16" s="16">
        <v>0</v>
      </c>
      <c r="AD16" s="16">
        <v>0</v>
      </c>
      <c r="AE16" s="16">
        <v>139105</v>
      </c>
      <c r="AF16" s="16">
        <v>7365.3</v>
      </c>
      <c r="AG16" s="19">
        <f t="shared" si="1"/>
        <v>371655</v>
      </c>
      <c r="AH16" s="19">
        <f t="shared" si="0"/>
        <v>147178.13</v>
      </c>
    </row>
    <row r="17" spans="1:34" ht="15.75" customHeight="1">
      <c r="A17" s="13">
        <v>12</v>
      </c>
      <c r="B17" s="15" t="s">
        <v>31</v>
      </c>
      <c r="C17" s="16">
        <v>650</v>
      </c>
      <c r="D17" s="16">
        <v>355.77</v>
      </c>
      <c r="E17" s="16">
        <v>24865</v>
      </c>
      <c r="F17" s="16">
        <v>272.25</v>
      </c>
      <c r="G17" s="16">
        <v>20420</v>
      </c>
      <c r="H17" s="16">
        <v>31.24</v>
      </c>
      <c r="I17" s="16">
        <v>0</v>
      </c>
      <c r="J17" s="16">
        <v>0</v>
      </c>
      <c r="K17" s="16">
        <v>1489</v>
      </c>
      <c r="L17" s="16">
        <v>0.67</v>
      </c>
      <c r="M17" s="16">
        <v>0</v>
      </c>
      <c r="N17" s="16">
        <v>0</v>
      </c>
      <c r="O17" s="16">
        <v>116913</v>
      </c>
      <c r="P17" s="16">
        <v>313.07</v>
      </c>
      <c r="Q17" s="16">
        <v>188423</v>
      </c>
      <c r="R17" s="16">
        <v>225.4</v>
      </c>
      <c r="S17" s="16">
        <v>17259</v>
      </c>
      <c r="T17" s="16">
        <v>742.57</v>
      </c>
      <c r="U17" s="16">
        <v>0</v>
      </c>
      <c r="V17" s="16">
        <v>0</v>
      </c>
      <c r="W17" s="16">
        <v>14087</v>
      </c>
      <c r="X17" s="16">
        <v>909.12</v>
      </c>
      <c r="Y17" s="16">
        <v>833</v>
      </c>
      <c r="Z17" s="16">
        <v>0.78</v>
      </c>
      <c r="AA17" s="16">
        <v>216025</v>
      </c>
      <c r="AB17" s="16">
        <v>349.93</v>
      </c>
      <c r="AC17" s="16">
        <v>98492</v>
      </c>
      <c r="AD17" s="16">
        <v>377.27</v>
      </c>
      <c r="AE17" s="16">
        <v>0</v>
      </c>
      <c r="AF17" s="16">
        <v>0</v>
      </c>
      <c r="AG17" s="19">
        <f t="shared" si="1"/>
        <v>699456</v>
      </c>
      <c r="AH17" s="19">
        <f t="shared" si="0"/>
        <v>3578.07</v>
      </c>
    </row>
    <row r="18" spans="1:34" ht="15.75" customHeight="1">
      <c r="A18" s="13">
        <v>13</v>
      </c>
      <c r="B18" s="15" t="s">
        <v>32</v>
      </c>
      <c r="C18" s="16">
        <v>61851</v>
      </c>
      <c r="D18" s="16">
        <v>243902720.91</v>
      </c>
      <c r="E18" s="16">
        <v>27256</v>
      </c>
      <c r="F18" s="16">
        <v>155144603.86000001</v>
      </c>
      <c r="G18" s="16">
        <v>89607</v>
      </c>
      <c r="H18" s="16">
        <v>65497282.93</v>
      </c>
      <c r="I18" s="16">
        <v>1372</v>
      </c>
      <c r="J18" s="16">
        <v>1685945.99</v>
      </c>
      <c r="K18" s="16">
        <v>7</v>
      </c>
      <c r="L18" s="16">
        <v>1424.02</v>
      </c>
      <c r="M18" s="16">
        <v>0</v>
      </c>
      <c r="N18" s="16">
        <v>0</v>
      </c>
      <c r="O18" s="16">
        <v>738303</v>
      </c>
      <c r="P18" s="16">
        <v>1364494015.5699999</v>
      </c>
      <c r="Q18" s="16">
        <v>0</v>
      </c>
      <c r="R18" s="16">
        <v>0</v>
      </c>
      <c r="S18" s="16">
        <v>36287</v>
      </c>
      <c r="T18" s="16">
        <v>1127638132.99</v>
      </c>
      <c r="U18" s="16">
        <v>0</v>
      </c>
      <c r="V18" s="16">
        <v>0</v>
      </c>
      <c r="W18" s="16">
        <v>3658</v>
      </c>
      <c r="X18" s="16">
        <v>1604016946.29</v>
      </c>
      <c r="Y18" s="16">
        <v>0</v>
      </c>
      <c r="Z18" s="16">
        <v>0</v>
      </c>
      <c r="AA18" s="16">
        <v>12553</v>
      </c>
      <c r="AB18" s="16">
        <v>739583476.98000002</v>
      </c>
      <c r="AC18" s="16">
        <v>4183</v>
      </c>
      <c r="AD18" s="16">
        <v>12754613.35</v>
      </c>
      <c r="AE18" s="16">
        <v>212914</v>
      </c>
      <c r="AF18" s="16">
        <v>6242813990.7700005</v>
      </c>
      <c r="AG18" s="19">
        <f t="shared" si="1"/>
        <v>1187991</v>
      </c>
      <c r="AH18" s="19">
        <f t="shared" si="0"/>
        <v>11557533153.66</v>
      </c>
    </row>
    <row r="19" spans="1:34" ht="15.75" customHeight="1">
      <c r="A19" s="13">
        <v>14</v>
      </c>
      <c r="B19" s="15" t="s">
        <v>33</v>
      </c>
      <c r="C19" s="16">
        <v>39449</v>
      </c>
      <c r="D19" s="16">
        <v>0</v>
      </c>
      <c r="E19" s="16">
        <v>7034</v>
      </c>
      <c r="F19" s="16">
        <v>0</v>
      </c>
      <c r="G19" s="16">
        <v>54345</v>
      </c>
      <c r="H19" s="16">
        <v>0</v>
      </c>
      <c r="I19" s="16">
        <v>1980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350022</v>
      </c>
      <c r="P19" s="16">
        <v>0</v>
      </c>
      <c r="Q19" s="16">
        <v>0</v>
      </c>
      <c r="R19" s="16">
        <v>0</v>
      </c>
      <c r="S19" s="16">
        <v>74324</v>
      </c>
      <c r="T19" s="16">
        <v>0</v>
      </c>
      <c r="U19" s="16">
        <v>0</v>
      </c>
      <c r="V19" s="16">
        <v>0</v>
      </c>
      <c r="W19" s="16">
        <v>13188</v>
      </c>
      <c r="X19" s="16">
        <v>0</v>
      </c>
      <c r="Y19" s="16">
        <v>2648</v>
      </c>
      <c r="Z19" s="16">
        <v>0</v>
      </c>
      <c r="AA19" s="16">
        <v>8378</v>
      </c>
      <c r="AB19" s="16">
        <v>0</v>
      </c>
      <c r="AC19" s="16">
        <v>10928</v>
      </c>
      <c r="AD19" s="16">
        <v>0</v>
      </c>
      <c r="AE19" s="16">
        <v>230757</v>
      </c>
      <c r="AF19" s="16">
        <v>0</v>
      </c>
      <c r="AG19" s="19">
        <f t="shared" si="1"/>
        <v>793053</v>
      </c>
      <c r="AH19" s="19">
        <f t="shared" si="0"/>
        <v>0</v>
      </c>
    </row>
    <row r="20" spans="1:34" ht="15.75" customHeight="1">
      <c r="A20" s="13">
        <v>15</v>
      </c>
      <c r="B20" s="15" t="s">
        <v>34</v>
      </c>
      <c r="C20" s="16">
        <v>188317</v>
      </c>
      <c r="D20" s="16">
        <v>14768.21</v>
      </c>
      <c r="E20" s="16">
        <v>188870</v>
      </c>
      <c r="F20" s="16">
        <v>79529</v>
      </c>
      <c r="G20" s="16">
        <v>79928</v>
      </c>
      <c r="H20" s="16">
        <v>3782.87</v>
      </c>
      <c r="I20" s="16">
        <v>121462</v>
      </c>
      <c r="J20" s="16">
        <v>6482.39</v>
      </c>
      <c r="K20" s="16">
        <v>0</v>
      </c>
      <c r="L20" s="16">
        <v>0</v>
      </c>
      <c r="M20" s="16">
        <v>0</v>
      </c>
      <c r="N20" s="16">
        <v>0</v>
      </c>
      <c r="O20" s="16">
        <v>1023378</v>
      </c>
      <c r="P20" s="16">
        <v>37300</v>
      </c>
      <c r="Q20" s="16">
        <v>0</v>
      </c>
      <c r="R20" s="16">
        <v>0</v>
      </c>
      <c r="S20" s="16">
        <v>390017</v>
      </c>
      <c r="T20" s="16">
        <v>470540.6</v>
      </c>
      <c r="U20" s="16">
        <v>10136</v>
      </c>
      <c r="V20" s="16">
        <v>881</v>
      </c>
      <c r="W20" s="16">
        <v>43295</v>
      </c>
      <c r="X20" s="16">
        <v>1750679.95</v>
      </c>
      <c r="Y20" s="16">
        <v>0</v>
      </c>
      <c r="Z20" s="16">
        <v>0</v>
      </c>
      <c r="AA20" s="16">
        <v>191029</v>
      </c>
      <c r="AB20" s="16">
        <v>319632.62</v>
      </c>
      <c r="AC20" s="16">
        <v>0</v>
      </c>
      <c r="AD20" s="16">
        <v>0</v>
      </c>
      <c r="AE20" s="16">
        <v>3323973</v>
      </c>
      <c r="AF20" s="16">
        <v>1902624.8</v>
      </c>
      <c r="AG20" s="19">
        <f t="shared" si="1"/>
        <v>5560405</v>
      </c>
      <c r="AH20" s="19">
        <f t="shared" si="0"/>
        <v>4586221.4400000004</v>
      </c>
    </row>
    <row r="21" spans="1:34" ht="15.75" customHeight="1">
      <c r="A21" s="13">
        <v>16</v>
      </c>
      <c r="B21" s="15" t="s">
        <v>35</v>
      </c>
      <c r="C21" s="16">
        <v>706836</v>
      </c>
      <c r="D21" s="16">
        <v>1201785</v>
      </c>
      <c r="E21" s="16">
        <v>255392</v>
      </c>
      <c r="F21" s="16">
        <v>624</v>
      </c>
      <c r="G21" s="16">
        <v>1187440</v>
      </c>
      <c r="H21" s="16">
        <v>192287</v>
      </c>
      <c r="I21" s="16">
        <v>7082</v>
      </c>
      <c r="J21" s="16">
        <v>298</v>
      </c>
      <c r="K21" s="16">
        <v>0</v>
      </c>
      <c r="L21" s="16">
        <v>0</v>
      </c>
      <c r="M21" s="16">
        <v>5993</v>
      </c>
      <c r="N21" s="16">
        <v>2502</v>
      </c>
      <c r="O21" s="16">
        <v>1620000</v>
      </c>
      <c r="P21" s="16">
        <v>30000</v>
      </c>
      <c r="Q21" s="16">
        <v>1021000</v>
      </c>
      <c r="R21" s="16">
        <v>20260</v>
      </c>
      <c r="S21" s="16">
        <v>0</v>
      </c>
      <c r="T21" s="16">
        <v>0</v>
      </c>
      <c r="U21" s="16">
        <v>75528</v>
      </c>
      <c r="V21" s="16">
        <v>77</v>
      </c>
      <c r="W21" s="16">
        <v>47745</v>
      </c>
      <c r="X21" s="16">
        <v>0</v>
      </c>
      <c r="Y21" s="16">
        <v>0</v>
      </c>
      <c r="Z21" s="16">
        <v>0</v>
      </c>
      <c r="AA21" s="16">
        <v>4017268</v>
      </c>
      <c r="AB21" s="16">
        <v>1497082</v>
      </c>
      <c r="AC21" s="16">
        <v>635712</v>
      </c>
      <c r="AD21" s="16">
        <v>21131.97</v>
      </c>
      <c r="AE21" s="16">
        <v>0</v>
      </c>
      <c r="AF21" s="16">
        <v>0</v>
      </c>
      <c r="AG21" s="19">
        <f t="shared" si="1"/>
        <v>9579996</v>
      </c>
      <c r="AH21" s="19">
        <f t="shared" si="0"/>
        <v>2966046.97</v>
      </c>
    </row>
    <row r="22" spans="1:34" ht="15.75" customHeight="1">
      <c r="A22" s="13">
        <v>17</v>
      </c>
      <c r="B22" s="15" t="s">
        <v>36</v>
      </c>
      <c r="C22" s="16">
        <v>0</v>
      </c>
      <c r="D22" s="16">
        <v>0</v>
      </c>
      <c r="E22" s="16">
        <v>11429</v>
      </c>
      <c r="F22" s="16">
        <v>311</v>
      </c>
      <c r="G22" s="16">
        <v>13621</v>
      </c>
      <c r="H22" s="16">
        <v>285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238616</v>
      </c>
      <c r="P22" s="16">
        <v>3604</v>
      </c>
      <c r="Q22" s="16">
        <v>93714</v>
      </c>
      <c r="R22" s="16">
        <v>249</v>
      </c>
      <c r="S22" s="16">
        <v>21412</v>
      </c>
      <c r="T22" s="16">
        <v>63220</v>
      </c>
      <c r="U22" s="16">
        <v>0</v>
      </c>
      <c r="V22" s="16">
        <v>0</v>
      </c>
      <c r="W22" s="16">
        <v>1135</v>
      </c>
      <c r="X22" s="16">
        <v>14470</v>
      </c>
      <c r="Y22" s="16">
        <v>0</v>
      </c>
      <c r="Z22" s="16">
        <v>0</v>
      </c>
      <c r="AA22" s="16">
        <v>21883</v>
      </c>
      <c r="AB22" s="16">
        <v>227</v>
      </c>
      <c r="AC22" s="16">
        <v>15750</v>
      </c>
      <c r="AD22" s="16">
        <v>1637</v>
      </c>
      <c r="AE22" s="16">
        <v>0</v>
      </c>
      <c r="AF22" s="16">
        <v>0</v>
      </c>
      <c r="AG22" s="19">
        <f t="shared" si="1"/>
        <v>417560</v>
      </c>
      <c r="AH22" s="19">
        <f t="shared" si="0"/>
        <v>84003</v>
      </c>
    </row>
    <row r="23" spans="1:34" ht="15.75" customHeight="1">
      <c r="A23" s="13">
        <v>18</v>
      </c>
      <c r="B23" s="15" t="s">
        <v>37</v>
      </c>
      <c r="C23" s="16">
        <v>0</v>
      </c>
      <c r="D23" s="16">
        <v>0</v>
      </c>
      <c r="E23" s="16">
        <v>55165</v>
      </c>
      <c r="F23" s="16">
        <v>5208.87</v>
      </c>
      <c r="G23" s="16">
        <v>94985</v>
      </c>
      <c r="H23" s="16">
        <v>2237.27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224005</v>
      </c>
      <c r="P23" s="16">
        <v>8047.06</v>
      </c>
      <c r="Q23" s="16">
        <v>0</v>
      </c>
      <c r="R23" s="16">
        <v>0</v>
      </c>
      <c r="S23" s="16">
        <v>9983</v>
      </c>
      <c r="T23" s="16">
        <v>4362.8599999999997</v>
      </c>
      <c r="U23" s="16">
        <v>0</v>
      </c>
      <c r="V23" s="16">
        <v>0</v>
      </c>
      <c r="W23" s="16">
        <v>443</v>
      </c>
      <c r="X23" s="16">
        <v>2400.25</v>
      </c>
      <c r="Y23" s="16">
        <v>0</v>
      </c>
      <c r="Z23" s="16">
        <v>0</v>
      </c>
      <c r="AA23" s="16">
        <v>112549</v>
      </c>
      <c r="AB23" s="16">
        <v>9783.7800000000007</v>
      </c>
      <c r="AC23" s="16">
        <v>64429</v>
      </c>
      <c r="AD23" s="16">
        <v>4567.8599999999997</v>
      </c>
      <c r="AE23" s="16">
        <v>119437</v>
      </c>
      <c r="AF23" s="16">
        <v>1623.43</v>
      </c>
      <c r="AG23" s="19">
        <f t="shared" si="1"/>
        <v>680996</v>
      </c>
      <c r="AH23" s="19">
        <f t="shared" si="0"/>
        <v>38231.380000000005</v>
      </c>
    </row>
    <row r="24" spans="1:34" ht="15.75" customHeight="1">
      <c r="A24" s="13">
        <v>19</v>
      </c>
      <c r="B24" s="15" t="s">
        <v>38</v>
      </c>
      <c r="C24" s="16">
        <v>9295</v>
      </c>
      <c r="D24" s="16">
        <v>25472.34</v>
      </c>
      <c r="E24" s="16">
        <v>21911</v>
      </c>
      <c r="F24" s="16">
        <v>62005.67</v>
      </c>
      <c r="G24" s="16">
        <v>32692</v>
      </c>
      <c r="H24" s="16">
        <v>98178.76</v>
      </c>
      <c r="I24" s="16">
        <v>1162</v>
      </c>
      <c r="J24" s="16">
        <v>49.46</v>
      </c>
      <c r="K24" s="16">
        <v>0</v>
      </c>
      <c r="L24" s="16">
        <v>0</v>
      </c>
      <c r="M24" s="16">
        <v>0</v>
      </c>
      <c r="N24" s="16">
        <v>0</v>
      </c>
      <c r="O24" s="16">
        <v>1122791</v>
      </c>
      <c r="P24" s="16">
        <v>12337.32</v>
      </c>
      <c r="Q24" s="16">
        <v>808</v>
      </c>
      <c r="R24" s="16">
        <v>13.36</v>
      </c>
      <c r="S24" s="16">
        <v>645969</v>
      </c>
      <c r="T24" s="16">
        <v>1715332.73</v>
      </c>
      <c r="U24" s="16">
        <v>0</v>
      </c>
      <c r="V24" s="16">
        <v>0</v>
      </c>
      <c r="W24" s="16">
        <v>88686</v>
      </c>
      <c r="X24" s="16">
        <v>627958.76</v>
      </c>
      <c r="Y24" s="16">
        <v>0</v>
      </c>
      <c r="Z24" s="16">
        <v>0</v>
      </c>
      <c r="AA24" s="16">
        <v>1174078</v>
      </c>
      <c r="AB24" s="16">
        <v>58738.53</v>
      </c>
      <c r="AC24" s="16">
        <v>1132030</v>
      </c>
      <c r="AD24" s="16">
        <v>26212.89</v>
      </c>
      <c r="AE24" s="16">
        <v>54191</v>
      </c>
      <c r="AF24" s="16">
        <v>5237.75</v>
      </c>
      <c r="AG24" s="19">
        <f t="shared" si="1"/>
        <v>4283613</v>
      </c>
      <c r="AH24" s="19">
        <f t="shared" si="0"/>
        <v>2631537.5699999998</v>
      </c>
    </row>
    <row r="25" spans="1:34" ht="15.75" customHeight="1">
      <c r="A25" s="13">
        <v>20</v>
      </c>
      <c r="B25" s="15" t="s">
        <v>39</v>
      </c>
      <c r="C25" s="16">
        <v>239</v>
      </c>
      <c r="D25" s="16">
        <v>46.07</v>
      </c>
      <c r="E25" s="16">
        <v>8759</v>
      </c>
      <c r="F25" s="16">
        <v>590.26</v>
      </c>
      <c r="G25" s="16">
        <v>22871</v>
      </c>
      <c r="H25" s="16">
        <v>4954.97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139853</v>
      </c>
      <c r="P25" s="16">
        <v>32311.53</v>
      </c>
      <c r="Q25" s="16">
        <v>0</v>
      </c>
      <c r="R25" s="16">
        <v>0</v>
      </c>
      <c r="S25" s="16">
        <v>2888</v>
      </c>
      <c r="T25" s="16">
        <v>717.49</v>
      </c>
      <c r="U25" s="16">
        <v>30</v>
      </c>
      <c r="V25" s="16">
        <v>42.65</v>
      </c>
      <c r="W25" s="16">
        <v>16</v>
      </c>
      <c r="X25" s="16">
        <v>51.19</v>
      </c>
      <c r="Y25" s="16">
        <v>0</v>
      </c>
      <c r="Z25" s="16">
        <v>0</v>
      </c>
      <c r="AA25" s="16">
        <v>9010</v>
      </c>
      <c r="AB25" s="16">
        <v>225.66</v>
      </c>
      <c r="AC25" s="16">
        <v>3262</v>
      </c>
      <c r="AD25" s="16">
        <v>5726.8856999999998</v>
      </c>
      <c r="AE25" s="16">
        <v>0</v>
      </c>
      <c r="AF25" s="16">
        <v>0</v>
      </c>
      <c r="AG25" s="19">
        <f t="shared" si="1"/>
        <v>186928</v>
      </c>
      <c r="AH25" s="19">
        <f t="shared" si="0"/>
        <v>44666.705700000006</v>
      </c>
    </row>
    <row r="26" spans="1:34" ht="15.75" customHeight="1">
      <c r="A26" s="13">
        <v>21</v>
      </c>
      <c r="B26" s="15" t="s">
        <v>40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66407</v>
      </c>
      <c r="T26" s="16">
        <v>34178</v>
      </c>
      <c r="U26" s="16">
        <v>0</v>
      </c>
      <c r="V26" s="16">
        <v>0</v>
      </c>
      <c r="W26" s="16">
        <v>42148</v>
      </c>
      <c r="X26" s="16">
        <v>28998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9">
        <f t="shared" si="1"/>
        <v>108555</v>
      </c>
      <c r="AH26" s="19">
        <f t="shared" si="0"/>
        <v>63176</v>
      </c>
    </row>
    <row r="27" spans="1:34" s="11" customFormat="1" ht="15.75" customHeight="1">
      <c r="A27" s="32" t="s">
        <v>41</v>
      </c>
      <c r="B27" s="33"/>
      <c r="C27" s="17">
        <f>SUM(C6:C26)</f>
        <v>1229629</v>
      </c>
      <c r="D27" s="17">
        <f t="shared" ref="D27:AF27" si="2">SUM(D6:D26)</f>
        <v>245150739.69999999</v>
      </c>
      <c r="E27" s="17">
        <f t="shared" si="2"/>
        <v>951641</v>
      </c>
      <c r="F27" s="17">
        <f t="shared" si="2"/>
        <v>155403037.56</v>
      </c>
      <c r="G27" s="17">
        <f t="shared" si="2"/>
        <v>2801371</v>
      </c>
      <c r="H27" s="17">
        <f t="shared" si="2"/>
        <v>65814408.869999997</v>
      </c>
      <c r="I27" s="17">
        <f t="shared" si="2"/>
        <v>154717</v>
      </c>
      <c r="J27" s="17">
        <f t="shared" si="2"/>
        <v>1693075.1099999999</v>
      </c>
      <c r="K27" s="17">
        <f t="shared" si="2"/>
        <v>1496</v>
      </c>
      <c r="L27" s="17">
        <f t="shared" si="2"/>
        <v>1424.69</v>
      </c>
      <c r="M27" s="17">
        <f t="shared" si="2"/>
        <v>5993</v>
      </c>
      <c r="N27" s="17">
        <f t="shared" si="2"/>
        <v>2502</v>
      </c>
      <c r="O27" s="17">
        <f t="shared" si="2"/>
        <v>7618121</v>
      </c>
      <c r="P27" s="17">
        <f t="shared" si="2"/>
        <v>1364686049.8699999</v>
      </c>
      <c r="Q27" s="17">
        <f t="shared" si="2"/>
        <v>1316600</v>
      </c>
      <c r="R27" s="17">
        <f t="shared" si="2"/>
        <v>21542.760000000002</v>
      </c>
      <c r="S27" s="17">
        <f t="shared" si="2"/>
        <v>2233442</v>
      </c>
      <c r="T27" s="17">
        <f t="shared" si="2"/>
        <v>1132169990.3099999</v>
      </c>
      <c r="U27" s="17">
        <f t="shared" si="2"/>
        <v>96397</v>
      </c>
      <c r="V27" s="17">
        <f t="shared" si="2"/>
        <v>1893.54</v>
      </c>
      <c r="W27" s="17">
        <f t="shared" si="2"/>
        <v>431952</v>
      </c>
      <c r="X27" s="17">
        <f t="shared" si="2"/>
        <v>1609746938.74</v>
      </c>
      <c r="Y27" s="17">
        <f t="shared" si="2"/>
        <v>3481</v>
      </c>
      <c r="Z27" s="17">
        <f t="shared" si="2"/>
        <v>0.78</v>
      </c>
      <c r="AA27" s="17">
        <f t="shared" si="2"/>
        <v>6430628</v>
      </c>
      <c r="AB27" s="17">
        <f t="shared" si="2"/>
        <v>741569159.07999992</v>
      </c>
      <c r="AC27" s="17">
        <f t="shared" si="2"/>
        <v>2222253</v>
      </c>
      <c r="AD27" s="17">
        <f t="shared" si="2"/>
        <v>12832882.9057</v>
      </c>
      <c r="AE27" s="17">
        <f t="shared" si="2"/>
        <v>4677025</v>
      </c>
      <c r="AF27" s="17">
        <f t="shared" si="2"/>
        <v>6244738920.5700006</v>
      </c>
      <c r="AG27" s="19">
        <f t="shared" si="1"/>
        <v>30174746</v>
      </c>
      <c r="AH27" s="19">
        <f t="shared" si="0"/>
        <v>11573832566.485699</v>
      </c>
    </row>
    <row r="28" spans="1:34" ht="15.75" customHeight="1">
      <c r="A28" s="13">
        <v>22</v>
      </c>
      <c r="B28" s="15" t="s">
        <v>42</v>
      </c>
      <c r="C28" s="16">
        <v>0</v>
      </c>
      <c r="D28" s="16">
        <v>0</v>
      </c>
      <c r="E28" s="16">
        <v>170</v>
      </c>
      <c r="F28" s="16">
        <v>8.4600000000000009</v>
      </c>
      <c r="G28" s="16">
        <v>1677</v>
      </c>
      <c r="H28" s="16">
        <v>32.36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3879</v>
      </c>
      <c r="P28" s="16">
        <v>161.22</v>
      </c>
      <c r="Q28" s="16">
        <v>0</v>
      </c>
      <c r="R28" s="16">
        <v>0</v>
      </c>
      <c r="S28" s="16">
        <v>2106</v>
      </c>
      <c r="T28" s="16">
        <v>2725.27</v>
      </c>
      <c r="U28" s="16">
        <v>0</v>
      </c>
      <c r="V28" s="16">
        <v>0</v>
      </c>
      <c r="W28" s="16">
        <v>2106</v>
      </c>
      <c r="X28" s="16">
        <v>2725.27</v>
      </c>
      <c r="Y28" s="16">
        <v>0</v>
      </c>
      <c r="Z28" s="16">
        <v>0</v>
      </c>
      <c r="AA28" s="16">
        <v>955</v>
      </c>
      <c r="AB28" s="16">
        <v>499.81</v>
      </c>
      <c r="AC28" s="16">
        <v>1245</v>
      </c>
      <c r="AD28" s="16">
        <v>147.88</v>
      </c>
      <c r="AE28" s="16">
        <v>2670</v>
      </c>
      <c r="AF28" s="16">
        <v>46.15</v>
      </c>
      <c r="AG28" s="19">
        <f t="shared" si="1"/>
        <v>14808</v>
      </c>
      <c r="AH28" s="19">
        <f t="shared" si="0"/>
        <v>6346.42</v>
      </c>
    </row>
    <row r="29" spans="1:34" ht="15.75" customHeight="1">
      <c r="A29" s="13">
        <v>23</v>
      </c>
      <c r="B29" s="15" t="s">
        <v>43</v>
      </c>
      <c r="C29" s="16">
        <v>549</v>
      </c>
      <c r="D29" s="16">
        <v>23404675</v>
      </c>
      <c r="E29" s="16">
        <v>255</v>
      </c>
      <c r="F29" s="16">
        <v>5109424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50</v>
      </c>
      <c r="N29" s="16">
        <v>2297</v>
      </c>
      <c r="O29" s="16">
        <v>475</v>
      </c>
      <c r="P29" s="16">
        <v>1204.8399999999999</v>
      </c>
      <c r="Q29" s="16">
        <v>3005973</v>
      </c>
      <c r="R29" s="16">
        <v>0</v>
      </c>
      <c r="S29" s="16">
        <v>72</v>
      </c>
      <c r="T29" s="16">
        <v>175.01</v>
      </c>
      <c r="U29" s="16">
        <v>1346905</v>
      </c>
      <c r="V29" s="16">
        <v>0</v>
      </c>
      <c r="W29" s="16">
        <v>87</v>
      </c>
      <c r="X29" s="16">
        <v>526550</v>
      </c>
      <c r="Y29" s="16">
        <v>0</v>
      </c>
      <c r="Z29" s="16">
        <v>0</v>
      </c>
      <c r="AA29" s="16">
        <v>137</v>
      </c>
      <c r="AB29" s="16">
        <v>160823</v>
      </c>
      <c r="AC29" s="16">
        <v>1528</v>
      </c>
      <c r="AD29" s="16">
        <v>89159.74</v>
      </c>
      <c r="AE29" s="16">
        <v>0</v>
      </c>
      <c r="AF29" s="16">
        <v>0</v>
      </c>
      <c r="AG29" s="19">
        <f t="shared" si="1"/>
        <v>4356031</v>
      </c>
      <c r="AH29" s="19">
        <f t="shared" si="0"/>
        <v>29294308.59</v>
      </c>
    </row>
    <row r="30" spans="1:34" ht="15.75" customHeight="1">
      <c r="A30" s="13">
        <v>24</v>
      </c>
      <c r="B30" s="15" t="s">
        <v>44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650</v>
      </c>
      <c r="P30" s="16">
        <v>1430402</v>
      </c>
      <c r="Q30" s="16">
        <v>0</v>
      </c>
      <c r="R30" s="16">
        <v>0</v>
      </c>
      <c r="S30" s="16">
        <v>804</v>
      </c>
      <c r="T30" s="16">
        <v>17820365</v>
      </c>
      <c r="U30" s="16">
        <v>0</v>
      </c>
      <c r="V30" s="16">
        <v>0</v>
      </c>
      <c r="W30" s="16">
        <v>184</v>
      </c>
      <c r="X30" s="16">
        <v>26396996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9">
        <f t="shared" si="1"/>
        <v>1638</v>
      </c>
      <c r="AH30" s="19">
        <f t="shared" si="0"/>
        <v>45647763</v>
      </c>
    </row>
    <row r="31" spans="1:34" ht="15.75" customHeight="1">
      <c r="A31" s="13">
        <v>25</v>
      </c>
      <c r="B31" s="15" t="s">
        <v>45</v>
      </c>
      <c r="C31" s="16">
        <v>2686</v>
      </c>
      <c r="D31" s="16">
        <v>292</v>
      </c>
      <c r="E31" s="16">
        <v>4245</v>
      </c>
      <c r="F31" s="16">
        <v>404</v>
      </c>
      <c r="G31" s="16">
        <v>80</v>
      </c>
      <c r="H31" s="16">
        <v>12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29566</v>
      </c>
      <c r="Q31" s="16">
        <v>822</v>
      </c>
      <c r="R31" s="16">
        <v>0</v>
      </c>
      <c r="S31" s="16">
        <v>2193</v>
      </c>
      <c r="T31" s="16">
        <v>4331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448</v>
      </c>
      <c r="AB31" s="16">
        <v>1641</v>
      </c>
      <c r="AC31" s="16">
        <v>1480</v>
      </c>
      <c r="AD31" s="16">
        <v>345</v>
      </c>
      <c r="AE31" s="16">
        <v>16564</v>
      </c>
      <c r="AF31" s="16">
        <v>259</v>
      </c>
      <c r="AG31" s="19">
        <f t="shared" si="1"/>
        <v>28518</v>
      </c>
      <c r="AH31" s="19">
        <f t="shared" si="0"/>
        <v>36850</v>
      </c>
    </row>
    <row r="32" spans="1:34" ht="15.75" customHeight="1">
      <c r="A32" s="13">
        <v>26</v>
      </c>
      <c r="B32" s="15" t="s">
        <v>46</v>
      </c>
      <c r="C32" s="16">
        <v>0</v>
      </c>
      <c r="D32" s="16">
        <v>0</v>
      </c>
      <c r="E32" s="16">
        <v>281356</v>
      </c>
      <c r="F32" s="16">
        <v>19620.72</v>
      </c>
      <c r="G32" s="16">
        <v>628871</v>
      </c>
      <c r="H32" s="16">
        <v>11088.59</v>
      </c>
      <c r="I32" s="16">
        <v>28067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1374340</v>
      </c>
      <c r="P32" s="16">
        <v>22709.62</v>
      </c>
      <c r="Q32" s="16">
        <v>2277061</v>
      </c>
      <c r="R32" s="16">
        <v>75324</v>
      </c>
      <c r="S32" s="16">
        <v>570621</v>
      </c>
      <c r="T32" s="16">
        <v>128637.44</v>
      </c>
      <c r="U32" s="16">
        <v>66282</v>
      </c>
      <c r="V32" s="16">
        <v>1008.29</v>
      </c>
      <c r="W32" s="16">
        <v>32627</v>
      </c>
      <c r="X32" s="16">
        <v>350553.8</v>
      </c>
      <c r="Y32" s="16">
        <v>0</v>
      </c>
      <c r="Z32" s="16">
        <v>0</v>
      </c>
      <c r="AA32" s="16">
        <v>995097</v>
      </c>
      <c r="AB32" s="16">
        <v>730012.7</v>
      </c>
      <c r="AC32" s="16">
        <v>228734</v>
      </c>
      <c r="AD32" s="16">
        <v>105084.39</v>
      </c>
      <c r="AE32" s="16">
        <v>9216470</v>
      </c>
      <c r="AF32" s="16">
        <v>32089.65</v>
      </c>
      <c r="AG32" s="19">
        <f t="shared" si="1"/>
        <v>15699526</v>
      </c>
      <c r="AH32" s="19">
        <f t="shared" si="0"/>
        <v>1476129.1999999997</v>
      </c>
    </row>
    <row r="33" spans="1:34" ht="15.75" customHeight="1">
      <c r="A33" s="13">
        <v>27</v>
      </c>
      <c r="B33" s="15" t="s">
        <v>47</v>
      </c>
      <c r="C33" s="16">
        <v>36840</v>
      </c>
      <c r="D33" s="16">
        <v>17032.5</v>
      </c>
      <c r="E33" s="16">
        <v>1956867</v>
      </c>
      <c r="F33" s="16">
        <v>348097.97035000002</v>
      </c>
      <c r="G33" s="16">
        <v>486696</v>
      </c>
      <c r="H33" s="16">
        <v>94571.445240000001</v>
      </c>
      <c r="I33" s="16">
        <v>7860</v>
      </c>
      <c r="J33" s="16">
        <v>240.71592000000001</v>
      </c>
      <c r="K33" s="16">
        <v>147</v>
      </c>
      <c r="L33" s="16">
        <v>2.2294499999999999</v>
      </c>
      <c r="M33" s="16">
        <v>0</v>
      </c>
      <c r="N33" s="16">
        <v>0</v>
      </c>
      <c r="O33" s="16">
        <v>9037698</v>
      </c>
      <c r="P33" s="16">
        <v>151164.01</v>
      </c>
      <c r="Q33" s="16">
        <v>1070730</v>
      </c>
      <c r="R33" s="16">
        <v>27825.99</v>
      </c>
      <c r="S33" s="16">
        <v>1208070</v>
      </c>
      <c r="T33" s="16">
        <v>1318543.7565200001</v>
      </c>
      <c r="U33" s="16">
        <v>16386</v>
      </c>
      <c r="V33" s="16">
        <v>106.20175829999999</v>
      </c>
      <c r="W33" s="16">
        <v>105081</v>
      </c>
      <c r="X33" s="16">
        <v>4331674.34356</v>
      </c>
      <c r="Y33" s="16">
        <v>12948</v>
      </c>
      <c r="Z33" s="16">
        <v>33.011108399999998</v>
      </c>
      <c r="AA33" s="16">
        <v>1597137</v>
      </c>
      <c r="AB33" s="16">
        <v>238965.68379000001</v>
      </c>
      <c r="AC33" s="16">
        <v>1294521</v>
      </c>
      <c r="AD33" s="16">
        <v>138222.17193000001</v>
      </c>
      <c r="AE33" s="16">
        <v>36858</v>
      </c>
      <c r="AF33" s="16">
        <v>132.2424</v>
      </c>
      <c r="AG33" s="19">
        <f t="shared" si="1"/>
        <v>16867839</v>
      </c>
      <c r="AH33" s="19">
        <f t="shared" si="0"/>
        <v>6666612.2720267009</v>
      </c>
    </row>
    <row r="34" spans="1:34" ht="15.75" customHeight="1">
      <c r="A34" s="13">
        <v>28</v>
      </c>
      <c r="B34" s="15" t="s">
        <v>48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9">
        <f t="shared" si="1"/>
        <v>0</v>
      </c>
      <c r="AH34" s="19">
        <f t="shared" si="0"/>
        <v>0</v>
      </c>
    </row>
    <row r="35" spans="1:34" ht="15.75" customHeight="1">
      <c r="A35" s="13">
        <v>29</v>
      </c>
      <c r="B35" s="15" t="s">
        <v>49</v>
      </c>
      <c r="C35" s="16">
        <v>0</v>
      </c>
      <c r="D35" s="16">
        <v>0</v>
      </c>
      <c r="E35" s="16">
        <v>186</v>
      </c>
      <c r="F35" s="16">
        <v>54.5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277</v>
      </c>
      <c r="P35" s="16">
        <v>66.8</v>
      </c>
      <c r="Q35" s="16">
        <v>0</v>
      </c>
      <c r="R35" s="16">
        <v>0</v>
      </c>
      <c r="S35" s="16">
        <v>332</v>
      </c>
      <c r="T35" s="16">
        <v>200</v>
      </c>
      <c r="U35" s="16">
        <v>0</v>
      </c>
      <c r="V35" s="16">
        <v>0</v>
      </c>
      <c r="W35" s="16">
        <v>222</v>
      </c>
      <c r="X35" s="16">
        <v>232</v>
      </c>
      <c r="Y35" s="16">
        <v>0</v>
      </c>
      <c r="Z35" s="16">
        <v>0</v>
      </c>
      <c r="AA35" s="16">
        <v>200</v>
      </c>
      <c r="AB35" s="16">
        <v>69.650000000000006</v>
      </c>
      <c r="AC35" s="16">
        <v>180</v>
      </c>
      <c r="AD35" s="16">
        <v>43.8</v>
      </c>
      <c r="AE35" s="16">
        <v>0</v>
      </c>
      <c r="AF35" s="16">
        <v>0</v>
      </c>
      <c r="AG35" s="19">
        <f t="shared" si="1"/>
        <v>1397</v>
      </c>
      <c r="AH35" s="19">
        <f t="shared" si="0"/>
        <v>666.74999999999989</v>
      </c>
    </row>
    <row r="36" spans="1:34" ht="15.75" customHeight="1">
      <c r="A36" s="13">
        <v>30</v>
      </c>
      <c r="B36" s="15" t="s">
        <v>50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9">
        <f t="shared" si="1"/>
        <v>0</v>
      </c>
      <c r="AH36" s="19">
        <f t="shared" si="0"/>
        <v>0</v>
      </c>
    </row>
    <row r="37" spans="1:34" ht="15.75" customHeight="1">
      <c r="A37" s="13">
        <v>31</v>
      </c>
      <c r="B37" s="15" t="s">
        <v>51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9">
        <f t="shared" si="1"/>
        <v>0</v>
      </c>
      <c r="AH37" s="19">
        <f t="shared" si="0"/>
        <v>0</v>
      </c>
    </row>
    <row r="38" spans="1:34" ht="15.75" customHeight="1">
      <c r="A38" s="13">
        <v>32</v>
      </c>
      <c r="B38" s="15" t="s">
        <v>52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9">
        <f t="shared" si="1"/>
        <v>0</v>
      </c>
      <c r="AH38" s="19">
        <f t="shared" si="0"/>
        <v>0</v>
      </c>
    </row>
    <row r="39" spans="1:34" ht="15.75" customHeight="1">
      <c r="A39" s="13">
        <v>33</v>
      </c>
      <c r="B39" s="15" t="s">
        <v>53</v>
      </c>
      <c r="C39" s="16">
        <v>0</v>
      </c>
      <c r="D39" s="16">
        <v>0</v>
      </c>
      <c r="E39" s="16">
        <v>259667</v>
      </c>
      <c r="F39" s="16">
        <v>21555.01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200359</v>
      </c>
      <c r="P39" s="16">
        <v>2490.94</v>
      </c>
      <c r="Q39" s="16">
        <v>0</v>
      </c>
      <c r="R39" s="16">
        <v>0</v>
      </c>
      <c r="S39" s="16">
        <v>134973</v>
      </c>
      <c r="T39" s="16">
        <v>79620.62</v>
      </c>
      <c r="U39" s="16">
        <v>0</v>
      </c>
      <c r="V39" s="16">
        <v>0</v>
      </c>
      <c r="W39" s="16">
        <v>7520</v>
      </c>
      <c r="X39" s="16">
        <v>49304.07</v>
      </c>
      <c r="Y39" s="16">
        <v>0</v>
      </c>
      <c r="Z39" s="16">
        <v>0</v>
      </c>
      <c r="AA39" s="16">
        <v>82326</v>
      </c>
      <c r="AB39" s="16">
        <v>125290.32</v>
      </c>
      <c r="AC39" s="16">
        <v>136709</v>
      </c>
      <c r="AD39" s="16">
        <v>18742.349999999999</v>
      </c>
      <c r="AE39" s="16">
        <v>0</v>
      </c>
      <c r="AF39" s="16">
        <v>0</v>
      </c>
      <c r="AG39" s="19">
        <f t="shared" si="1"/>
        <v>821554</v>
      </c>
      <c r="AH39" s="19">
        <f t="shared" si="0"/>
        <v>297003.30999999994</v>
      </c>
    </row>
    <row r="40" spans="1:34" ht="15.75" customHeight="1">
      <c r="A40" s="13">
        <v>34</v>
      </c>
      <c r="B40" s="15" t="s">
        <v>54</v>
      </c>
      <c r="C40" s="16">
        <v>425</v>
      </c>
      <c r="D40" s="16">
        <v>13.51</v>
      </c>
      <c r="E40" s="16">
        <v>2094</v>
      </c>
      <c r="F40" s="16">
        <v>123.56</v>
      </c>
      <c r="G40" s="16">
        <v>1895</v>
      </c>
      <c r="H40" s="16">
        <v>67.39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1900</v>
      </c>
      <c r="P40" s="16">
        <v>166.28</v>
      </c>
      <c r="Q40" s="16">
        <v>20</v>
      </c>
      <c r="R40" s="16">
        <v>1.66</v>
      </c>
      <c r="S40" s="16">
        <v>38906</v>
      </c>
      <c r="T40" s="16">
        <v>5848</v>
      </c>
      <c r="U40" s="16">
        <v>0</v>
      </c>
      <c r="V40" s="16">
        <v>0</v>
      </c>
      <c r="W40" s="16">
        <v>7379</v>
      </c>
      <c r="X40" s="16">
        <v>3368</v>
      </c>
      <c r="Y40" s="16">
        <v>0</v>
      </c>
      <c r="Z40" s="16">
        <v>0</v>
      </c>
      <c r="AA40" s="16">
        <v>91</v>
      </c>
      <c r="AB40" s="16">
        <v>130</v>
      </c>
      <c r="AC40" s="16">
        <v>0</v>
      </c>
      <c r="AD40" s="16">
        <v>0</v>
      </c>
      <c r="AE40" s="16">
        <v>0</v>
      </c>
      <c r="AF40" s="16">
        <v>0</v>
      </c>
      <c r="AG40" s="19">
        <f t="shared" si="1"/>
        <v>52710</v>
      </c>
      <c r="AH40" s="19">
        <f t="shared" si="0"/>
        <v>9718.4</v>
      </c>
    </row>
    <row r="41" spans="1:34" ht="15.75" customHeight="1">
      <c r="A41" s="13">
        <v>35</v>
      </c>
      <c r="B41" s="15" t="s">
        <v>55</v>
      </c>
      <c r="C41" s="16">
        <v>0</v>
      </c>
      <c r="D41" s="16">
        <v>0</v>
      </c>
      <c r="E41" s="16">
        <v>0</v>
      </c>
      <c r="F41" s="16">
        <v>0</v>
      </c>
      <c r="G41" s="16">
        <v>56412</v>
      </c>
      <c r="H41" s="16">
        <v>765.79447700000003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366555</v>
      </c>
      <c r="P41" s="16">
        <v>1749.188418</v>
      </c>
      <c r="Q41" s="16">
        <v>29691</v>
      </c>
      <c r="R41" s="16">
        <v>1267.4445900000001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41773</v>
      </c>
      <c r="AB41" s="16">
        <v>3308.183278</v>
      </c>
      <c r="AC41" s="16">
        <v>0</v>
      </c>
      <c r="AD41" s="16">
        <v>0</v>
      </c>
      <c r="AE41" s="16">
        <v>0</v>
      </c>
      <c r="AF41" s="16">
        <v>0</v>
      </c>
      <c r="AG41" s="19">
        <f t="shared" si="1"/>
        <v>494431</v>
      </c>
      <c r="AH41" s="19">
        <f t="shared" si="0"/>
        <v>7090.6107630000006</v>
      </c>
    </row>
    <row r="42" spans="1:34" ht="15.75" customHeight="1">
      <c r="A42" s="13">
        <v>36</v>
      </c>
      <c r="B42" s="15" t="s">
        <v>56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166036</v>
      </c>
      <c r="P42" s="16">
        <v>2248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391184</v>
      </c>
      <c r="AF42" s="16">
        <v>6653</v>
      </c>
      <c r="AG42" s="19">
        <f t="shared" si="1"/>
        <v>557220</v>
      </c>
      <c r="AH42" s="19">
        <f t="shared" si="0"/>
        <v>8901</v>
      </c>
    </row>
    <row r="43" spans="1:34" ht="15.75" customHeight="1">
      <c r="A43" s="13">
        <v>37</v>
      </c>
      <c r="B43" s="15" t="s">
        <v>57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430</v>
      </c>
      <c r="T43" s="16">
        <v>351.2</v>
      </c>
      <c r="U43" s="16">
        <v>0</v>
      </c>
      <c r="V43" s="16">
        <v>0</v>
      </c>
      <c r="W43" s="16">
        <v>102</v>
      </c>
      <c r="X43" s="16">
        <v>601.5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9">
        <f t="shared" si="1"/>
        <v>532</v>
      </c>
      <c r="AH43" s="19">
        <f t="shared" si="0"/>
        <v>952.7</v>
      </c>
    </row>
    <row r="44" spans="1:34" ht="15.75" customHeight="1">
      <c r="A44" s="13">
        <v>38</v>
      </c>
      <c r="B44" s="15" t="s">
        <v>58</v>
      </c>
      <c r="C44" s="16">
        <v>0</v>
      </c>
      <c r="D44" s="16">
        <v>0</v>
      </c>
      <c r="E44" s="16">
        <v>5201</v>
      </c>
      <c r="F44" s="16">
        <v>836.88</v>
      </c>
      <c r="G44" s="16">
        <v>15731</v>
      </c>
      <c r="H44" s="16">
        <v>194.22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37294</v>
      </c>
      <c r="P44" s="16">
        <v>1014.65</v>
      </c>
      <c r="Q44" s="16">
        <v>13</v>
      </c>
      <c r="R44" s="16">
        <v>1.79</v>
      </c>
      <c r="S44" s="16">
        <v>1646</v>
      </c>
      <c r="T44" s="16">
        <v>3462.85</v>
      </c>
      <c r="U44" s="16">
        <v>0</v>
      </c>
      <c r="V44" s="16">
        <v>0</v>
      </c>
      <c r="W44" s="16">
        <v>1007</v>
      </c>
      <c r="X44" s="16">
        <v>13898.87</v>
      </c>
      <c r="Y44" s="16">
        <v>0</v>
      </c>
      <c r="Z44" s="16">
        <v>0</v>
      </c>
      <c r="AA44" s="16">
        <v>1196</v>
      </c>
      <c r="AB44" s="16">
        <v>444.73</v>
      </c>
      <c r="AC44" s="16">
        <v>832</v>
      </c>
      <c r="AD44" s="16">
        <v>727.71</v>
      </c>
      <c r="AE44" s="16">
        <v>258</v>
      </c>
      <c r="AF44" s="16">
        <v>1209.57</v>
      </c>
      <c r="AG44" s="19">
        <f t="shared" si="1"/>
        <v>63178</v>
      </c>
      <c r="AH44" s="19">
        <f t="shared" si="0"/>
        <v>21791.27</v>
      </c>
    </row>
    <row r="45" spans="1:34" ht="15.75" customHeight="1">
      <c r="A45" s="13">
        <v>39</v>
      </c>
      <c r="B45" s="15" t="s">
        <v>59</v>
      </c>
      <c r="C45" s="16">
        <v>4185</v>
      </c>
      <c r="D45" s="16">
        <v>144.13999999999999</v>
      </c>
      <c r="E45" s="16">
        <v>4950</v>
      </c>
      <c r="F45" s="16">
        <v>482.3</v>
      </c>
      <c r="G45" s="16">
        <v>0</v>
      </c>
      <c r="H45" s="16">
        <v>0</v>
      </c>
      <c r="I45" s="16">
        <v>117</v>
      </c>
      <c r="J45" s="16">
        <v>276.85000000000002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5140</v>
      </c>
      <c r="T45" s="16">
        <v>13642.68</v>
      </c>
      <c r="U45" s="16">
        <v>0</v>
      </c>
      <c r="V45" s="16">
        <v>0</v>
      </c>
      <c r="W45" s="16">
        <v>601</v>
      </c>
      <c r="X45" s="16">
        <v>25424.880000000001</v>
      </c>
      <c r="Y45" s="16">
        <v>0</v>
      </c>
      <c r="Z45" s="16">
        <v>0</v>
      </c>
      <c r="AA45" s="16">
        <v>2</v>
      </c>
      <c r="AB45" s="16">
        <v>0.04</v>
      </c>
      <c r="AC45" s="16">
        <v>0</v>
      </c>
      <c r="AD45" s="16">
        <v>0</v>
      </c>
      <c r="AE45" s="16">
        <v>24368</v>
      </c>
      <c r="AF45" s="16">
        <v>2113.08</v>
      </c>
      <c r="AG45" s="19">
        <f t="shared" si="1"/>
        <v>39363</v>
      </c>
      <c r="AH45" s="19">
        <f t="shared" si="0"/>
        <v>42083.970000000008</v>
      </c>
    </row>
    <row r="46" spans="1:34" s="11" customFormat="1" ht="15.75" customHeight="1">
      <c r="A46" s="32" t="s">
        <v>60</v>
      </c>
      <c r="B46" s="33"/>
      <c r="C46" s="17">
        <f>SUM(C28:C45)</f>
        <v>44685</v>
      </c>
      <c r="D46" s="17">
        <f t="shared" ref="D46:AF46" si="3">SUM(D28:D45)</f>
        <v>23422157.150000002</v>
      </c>
      <c r="E46" s="17">
        <f t="shared" si="3"/>
        <v>2514991</v>
      </c>
      <c r="F46" s="17">
        <f t="shared" si="3"/>
        <v>5500607.4003499988</v>
      </c>
      <c r="G46" s="17">
        <f t="shared" si="3"/>
        <v>1191362</v>
      </c>
      <c r="H46" s="17">
        <f t="shared" si="3"/>
        <v>106731.799717</v>
      </c>
      <c r="I46" s="17">
        <f t="shared" si="3"/>
        <v>36044</v>
      </c>
      <c r="J46" s="17">
        <f t="shared" si="3"/>
        <v>517.56592000000001</v>
      </c>
      <c r="K46" s="17">
        <f t="shared" si="3"/>
        <v>147</v>
      </c>
      <c r="L46" s="17">
        <f t="shared" si="3"/>
        <v>2.2294499999999999</v>
      </c>
      <c r="M46" s="17">
        <f t="shared" si="3"/>
        <v>50</v>
      </c>
      <c r="N46" s="17">
        <f t="shared" si="3"/>
        <v>2297</v>
      </c>
      <c r="O46" s="17">
        <f t="shared" si="3"/>
        <v>11189463</v>
      </c>
      <c r="P46" s="17">
        <f t="shared" si="3"/>
        <v>1642943.5484180001</v>
      </c>
      <c r="Q46" s="17">
        <f t="shared" si="3"/>
        <v>6384310</v>
      </c>
      <c r="R46" s="17">
        <f t="shared" si="3"/>
        <v>104420.88459</v>
      </c>
      <c r="S46" s="17">
        <f t="shared" si="3"/>
        <v>1965293</v>
      </c>
      <c r="T46" s="17">
        <f t="shared" si="3"/>
        <v>19377902.826520003</v>
      </c>
      <c r="U46" s="17">
        <f t="shared" si="3"/>
        <v>1429573</v>
      </c>
      <c r="V46" s="17">
        <f t="shared" si="3"/>
        <v>1114.4917582999999</v>
      </c>
      <c r="W46" s="17">
        <f t="shared" si="3"/>
        <v>156916</v>
      </c>
      <c r="X46" s="17">
        <f t="shared" si="3"/>
        <v>31701328.73356</v>
      </c>
      <c r="Y46" s="17">
        <f t="shared" si="3"/>
        <v>12948</v>
      </c>
      <c r="Z46" s="17">
        <f t="shared" si="3"/>
        <v>33.011108399999998</v>
      </c>
      <c r="AA46" s="17">
        <f t="shared" si="3"/>
        <v>2719362</v>
      </c>
      <c r="AB46" s="17">
        <f t="shared" si="3"/>
        <v>1261185.1170679999</v>
      </c>
      <c r="AC46" s="17">
        <f t="shared" si="3"/>
        <v>1665229</v>
      </c>
      <c r="AD46" s="17">
        <f t="shared" si="3"/>
        <v>352473.04193000001</v>
      </c>
      <c r="AE46" s="17">
        <f t="shared" si="3"/>
        <v>9688372</v>
      </c>
      <c r="AF46" s="17">
        <f t="shared" si="3"/>
        <v>42502.692400000007</v>
      </c>
      <c r="AG46" s="19">
        <f t="shared" si="1"/>
        <v>38998745</v>
      </c>
      <c r="AH46" s="19">
        <f t="shared" si="0"/>
        <v>83516217.492789701</v>
      </c>
    </row>
    <row r="47" spans="1:34" s="11" customFormat="1" ht="15.75" customHeight="1">
      <c r="A47" s="32" t="s">
        <v>61</v>
      </c>
      <c r="B47" s="33"/>
      <c r="C47" s="17">
        <f>C27+C46</f>
        <v>1274314</v>
      </c>
      <c r="D47" s="17">
        <f t="shared" ref="D47:AF47" si="4">D27+D46</f>
        <v>268572896.84999996</v>
      </c>
      <c r="E47" s="17">
        <f t="shared" si="4"/>
        <v>3466632</v>
      </c>
      <c r="F47" s="17">
        <f t="shared" si="4"/>
        <v>160903644.96035001</v>
      </c>
      <c r="G47" s="17">
        <f t="shared" si="4"/>
        <v>3992733</v>
      </c>
      <c r="H47" s="17">
        <f t="shared" si="4"/>
        <v>65921140.669716999</v>
      </c>
      <c r="I47" s="17">
        <f t="shared" si="4"/>
        <v>190761</v>
      </c>
      <c r="J47" s="17">
        <f t="shared" si="4"/>
        <v>1693592.6759199998</v>
      </c>
      <c r="K47" s="17">
        <f t="shared" si="4"/>
        <v>1643</v>
      </c>
      <c r="L47" s="17">
        <f t="shared" si="4"/>
        <v>1426.9194500000001</v>
      </c>
      <c r="M47" s="17">
        <f t="shared" si="4"/>
        <v>6043</v>
      </c>
      <c r="N47" s="17">
        <f t="shared" si="4"/>
        <v>4799</v>
      </c>
      <c r="O47" s="17">
        <f t="shared" si="4"/>
        <v>18807584</v>
      </c>
      <c r="P47" s="17">
        <f t="shared" si="4"/>
        <v>1366328993.4184179</v>
      </c>
      <c r="Q47" s="17">
        <f t="shared" si="4"/>
        <v>7700910</v>
      </c>
      <c r="R47" s="17">
        <f t="shared" si="4"/>
        <v>125963.64459000001</v>
      </c>
      <c r="S47" s="17">
        <f t="shared" si="4"/>
        <v>4198735</v>
      </c>
      <c r="T47" s="17">
        <f t="shared" si="4"/>
        <v>1151547893.1365199</v>
      </c>
      <c r="U47" s="17">
        <f t="shared" si="4"/>
        <v>1525970</v>
      </c>
      <c r="V47" s="17">
        <f t="shared" si="4"/>
        <v>3008.0317582999996</v>
      </c>
      <c r="W47" s="17">
        <f t="shared" si="4"/>
        <v>588868</v>
      </c>
      <c r="X47" s="17">
        <f t="shared" si="4"/>
        <v>1641448267.4735601</v>
      </c>
      <c r="Y47" s="17">
        <f t="shared" si="4"/>
        <v>16429</v>
      </c>
      <c r="Z47" s="17">
        <f t="shared" si="4"/>
        <v>33.791108399999999</v>
      </c>
      <c r="AA47" s="17">
        <f t="shared" si="4"/>
        <v>9149990</v>
      </c>
      <c r="AB47" s="17">
        <f t="shared" si="4"/>
        <v>742830344.19706798</v>
      </c>
      <c r="AC47" s="17">
        <f t="shared" si="4"/>
        <v>3887482</v>
      </c>
      <c r="AD47" s="17">
        <f t="shared" si="4"/>
        <v>13185355.947629999</v>
      </c>
      <c r="AE47" s="17">
        <f t="shared" si="4"/>
        <v>14365397</v>
      </c>
      <c r="AF47" s="17">
        <f t="shared" si="4"/>
        <v>6244781423.2624006</v>
      </c>
      <c r="AG47" s="19">
        <f t="shared" si="1"/>
        <v>69173491</v>
      </c>
      <c r="AH47" s="19">
        <f t="shared" si="0"/>
        <v>11657348783.978489</v>
      </c>
    </row>
    <row r="48" spans="1:34" ht="15.75" customHeight="1">
      <c r="A48" s="13">
        <v>40</v>
      </c>
      <c r="B48" s="15" t="s">
        <v>62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9">
        <f t="shared" si="1"/>
        <v>0</v>
      </c>
      <c r="AH48" s="19">
        <f t="shared" si="0"/>
        <v>0</v>
      </c>
    </row>
    <row r="49" spans="1:34" ht="15.75" customHeight="1">
      <c r="A49" s="13">
        <v>41</v>
      </c>
      <c r="B49" s="15" t="s">
        <v>63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9">
        <f t="shared" si="1"/>
        <v>0</v>
      </c>
      <c r="AH49" s="19">
        <f t="shared" si="0"/>
        <v>0</v>
      </c>
    </row>
    <row r="50" spans="1:34" ht="15.75" customHeight="1">
      <c r="A50" s="13">
        <v>42</v>
      </c>
      <c r="B50" s="15" t="s">
        <v>64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9">
        <f t="shared" si="1"/>
        <v>0</v>
      </c>
      <c r="AH50" s="19">
        <f t="shared" si="0"/>
        <v>0</v>
      </c>
    </row>
    <row r="51" spans="1:34" s="11" customFormat="1" ht="15.75" customHeight="1">
      <c r="A51" s="32" t="s">
        <v>65</v>
      </c>
      <c r="B51" s="33"/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9">
        <f t="shared" si="1"/>
        <v>0</v>
      </c>
      <c r="AH51" s="19">
        <f t="shared" si="0"/>
        <v>0</v>
      </c>
    </row>
    <row r="52" spans="1:34" s="11" customFormat="1" ht="15.75" customHeight="1">
      <c r="A52" s="32" t="s">
        <v>66</v>
      </c>
      <c r="B52" s="33"/>
      <c r="C52" s="17">
        <f>C47+C51</f>
        <v>1274314</v>
      </c>
      <c r="D52" s="17">
        <f t="shared" ref="D52:AF52" si="5">D47+D51</f>
        <v>268572896.84999996</v>
      </c>
      <c r="E52" s="17">
        <f t="shared" si="5"/>
        <v>3466632</v>
      </c>
      <c r="F52" s="17">
        <f t="shared" si="5"/>
        <v>160903644.96035001</v>
      </c>
      <c r="G52" s="17">
        <f t="shared" si="5"/>
        <v>3992733</v>
      </c>
      <c r="H52" s="17">
        <f t="shared" si="5"/>
        <v>65921140.669716999</v>
      </c>
      <c r="I52" s="17">
        <f t="shared" si="5"/>
        <v>190761</v>
      </c>
      <c r="J52" s="17">
        <f t="shared" si="5"/>
        <v>1693592.6759199998</v>
      </c>
      <c r="K52" s="17">
        <f t="shared" si="5"/>
        <v>1643</v>
      </c>
      <c r="L52" s="17">
        <f t="shared" si="5"/>
        <v>1426.9194500000001</v>
      </c>
      <c r="M52" s="17">
        <f t="shared" si="5"/>
        <v>6043</v>
      </c>
      <c r="N52" s="17">
        <f t="shared" si="5"/>
        <v>4799</v>
      </c>
      <c r="O52" s="17">
        <f t="shared" si="5"/>
        <v>18807584</v>
      </c>
      <c r="P52" s="17">
        <f t="shared" si="5"/>
        <v>1366328993.4184179</v>
      </c>
      <c r="Q52" s="17">
        <f t="shared" si="5"/>
        <v>7700910</v>
      </c>
      <c r="R52" s="17">
        <f t="shared" si="5"/>
        <v>125963.64459000001</v>
      </c>
      <c r="S52" s="17">
        <f t="shared" si="5"/>
        <v>4198735</v>
      </c>
      <c r="T52" s="17">
        <f t="shared" si="5"/>
        <v>1151547893.1365199</v>
      </c>
      <c r="U52" s="17">
        <f t="shared" si="5"/>
        <v>1525970</v>
      </c>
      <c r="V52" s="17">
        <f t="shared" si="5"/>
        <v>3008.0317582999996</v>
      </c>
      <c r="W52" s="17">
        <f t="shared" si="5"/>
        <v>588868</v>
      </c>
      <c r="X52" s="17">
        <f t="shared" si="5"/>
        <v>1641448267.4735601</v>
      </c>
      <c r="Y52" s="17">
        <f t="shared" si="5"/>
        <v>16429</v>
      </c>
      <c r="Z52" s="17">
        <f t="shared" si="5"/>
        <v>33.791108399999999</v>
      </c>
      <c r="AA52" s="17">
        <f t="shared" si="5"/>
        <v>9149990</v>
      </c>
      <c r="AB52" s="17">
        <f t="shared" si="5"/>
        <v>742830344.19706798</v>
      </c>
      <c r="AC52" s="17">
        <f t="shared" si="5"/>
        <v>3887482</v>
      </c>
      <c r="AD52" s="17">
        <f t="shared" si="5"/>
        <v>13185355.947629999</v>
      </c>
      <c r="AE52" s="17">
        <f t="shared" si="5"/>
        <v>14365397</v>
      </c>
      <c r="AF52" s="17">
        <f t="shared" si="5"/>
        <v>6244781423.2624006</v>
      </c>
      <c r="AG52" s="19">
        <f t="shared" si="1"/>
        <v>69173491</v>
      </c>
      <c r="AH52" s="19">
        <f t="shared" si="0"/>
        <v>11657348783.978489</v>
      </c>
    </row>
    <row r="53" spans="1:34" ht="15.75" customHeight="1">
      <c r="A53" s="13">
        <v>43</v>
      </c>
      <c r="B53" s="15" t="s">
        <v>67</v>
      </c>
      <c r="C53" s="16">
        <v>69896</v>
      </c>
      <c r="D53" s="16">
        <v>22866.67</v>
      </c>
      <c r="E53" s="16">
        <v>344</v>
      </c>
      <c r="F53" s="16">
        <v>151.1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104235</v>
      </c>
      <c r="P53" s="16">
        <v>3312.13</v>
      </c>
      <c r="Q53" s="16">
        <v>0</v>
      </c>
      <c r="R53" s="16">
        <v>0</v>
      </c>
      <c r="S53" s="16">
        <v>7852</v>
      </c>
      <c r="T53" s="16">
        <v>6650.54</v>
      </c>
      <c r="U53" s="16">
        <v>1207.77</v>
      </c>
      <c r="V53" s="16">
        <v>0</v>
      </c>
      <c r="W53" s="16">
        <v>1288</v>
      </c>
      <c r="X53" s="16">
        <v>11475.59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9">
        <f t="shared" si="1"/>
        <v>184822.77</v>
      </c>
      <c r="AH53" s="19">
        <f t="shared" si="0"/>
        <v>44456.03</v>
      </c>
    </row>
    <row r="54" spans="1:34" ht="15.75" customHeight="1">
      <c r="A54" s="13">
        <v>44</v>
      </c>
      <c r="B54" s="15" t="s">
        <v>68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56390</v>
      </c>
      <c r="P54" s="16">
        <v>3799.2</v>
      </c>
      <c r="Q54" s="16">
        <v>0</v>
      </c>
      <c r="R54" s="16">
        <v>0</v>
      </c>
      <c r="S54" s="16">
        <v>8079</v>
      </c>
      <c r="T54" s="16">
        <v>5246.52</v>
      </c>
      <c r="U54" s="16">
        <v>0</v>
      </c>
      <c r="V54" s="16">
        <v>0</v>
      </c>
      <c r="W54" s="16">
        <v>943</v>
      </c>
      <c r="X54" s="16">
        <v>15377.8</v>
      </c>
      <c r="Y54" s="16">
        <v>0</v>
      </c>
      <c r="Z54" s="16">
        <v>0</v>
      </c>
      <c r="AA54" s="16">
        <v>554</v>
      </c>
      <c r="AB54" s="16">
        <v>47.15</v>
      </c>
      <c r="AC54" s="16">
        <v>3138</v>
      </c>
      <c r="AD54" s="16">
        <v>395.96</v>
      </c>
      <c r="AE54" s="16">
        <v>0</v>
      </c>
      <c r="AF54" s="16">
        <v>0</v>
      </c>
      <c r="AG54" s="19">
        <f t="shared" si="1"/>
        <v>69104</v>
      </c>
      <c r="AH54" s="19">
        <f t="shared" si="0"/>
        <v>24866.63</v>
      </c>
    </row>
    <row r="55" spans="1:34" ht="15.75" customHeight="1">
      <c r="A55" s="13">
        <v>45</v>
      </c>
      <c r="B55" s="15" t="s">
        <v>69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9">
        <f t="shared" si="1"/>
        <v>0</v>
      </c>
      <c r="AH55" s="19">
        <f t="shared" si="0"/>
        <v>0</v>
      </c>
    </row>
    <row r="56" spans="1:34" ht="15.75" customHeight="1">
      <c r="A56" s="13">
        <v>46</v>
      </c>
      <c r="B56" s="15" t="s">
        <v>70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239395</v>
      </c>
      <c r="P56" s="16">
        <v>6233.4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9">
        <f t="shared" si="1"/>
        <v>239395</v>
      </c>
      <c r="AH56" s="19">
        <f t="shared" si="0"/>
        <v>6233.4</v>
      </c>
    </row>
    <row r="57" spans="1:34" s="11" customFormat="1" ht="15.75" customHeight="1">
      <c r="A57" s="32"/>
      <c r="B57" s="33" t="s">
        <v>71</v>
      </c>
      <c r="C57" s="17">
        <f>SUM(C53:C56)</f>
        <v>69896</v>
      </c>
      <c r="D57" s="17">
        <f t="shared" ref="D57:AF57" si="6">SUM(D53:D56)</f>
        <v>22866.67</v>
      </c>
      <c r="E57" s="17">
        <f t="shared" si="6"/>
        <v>344</v>
      </c>
      <c r="F57" s="17">
        <f t="shared" si="6"/>
        <v>151.1</v>
      </c>
      <c r="G57" s="17">
        <f t="shared" si="6"/>
        <v>0</v>
      </c>
      <c r="H57" s="17">
        <f t="shared" si="6"/>
        <v>0</v>
      </c>
      <c r="I57" s="17">
        <f t="shared" si="6"/>
        <v>0</v>
      </c>
      <c r="J57" s="17">
        <f t="shared" si="6"/>
        <v>0</v>
      </c>
      <c r="K57" s="17">
        <f t="shared" si="6"/>
        <v>0</v>
      </c>
      <c r="L57" s="17">
        <f t="shared" si="6"/>
        <v>0</v>
      </c>
      <c r="M57" s="17">
        <f t="shared" si="6"/>
        <v>0</v>
      </c>
      <c r="N57" s="17">
        <f t="shared" si="6"/>
        <v>0</v>
      </c>
      <c r="O57" s="17">
        <f t="shared" si="6"/>
        <v>400020</v>
      </c>
      <c r="P57" s="17">
        <f t="shared" si="6"/>
        <v>13344.73</v>
      </c>
      <c r="Q57" s="17">
        <f t="shared" si="6"/>
        <v>0</v>
      </c>
      <c r="R57" s="17">
        <f t="shared" si="6"/>
        <v>0</v>
      </c>
      <c r="S57" s="17">
        <f t="shared" si="6"/>
        <v>15931</v>
      </c>
      <c r="T57" s="17">
        <f t="shared" si="6"/>
        <v>11897.060000000001</v>
      </c>
      <c r="U57" s="17">
        <f t="shared" si="6"/>
        <v>1207.77</v>
      </c>
      <c r="V57" s="17">
        <f t="shared" si="6"/>
        <v>0</v>
      </c>
      <c r="W57" s="17">
        <f t="shared" si="6"/>
        <v>2231</v>
      </c>
      <c r="X57" s="17">
        <f t="shared" si="6"/>
        <v>26853.39</v>
      </c>
      <c r="Y57" s="17">
        <f t="shared" si="6"/>
        <v>0</v>
      </c>
      <c r="Z57" s="17">
        <f t="shared" si="6"/>
        <v>0</v>
      </c>
      <c r="AA57" s="17">
        <f t="shared" si="6"/>
        <v>554</v>
      </c>
      <c r="AB57" s="17">
        <f t="shared" si="6"/>
        <v>47.15</v>
      </c>
      <c r="AC57" s="17">
        <f t="shared" si="6"/>
        <v>3138</v>
      </c>
      <c r="AD57" s="17">
        <f t="shared" si="6"/>
        <v>395.96</v>
      </c>
      <c r="AE57" s="17">
        <f t="shared" si="6"/>
        <v>0</v>
      </c>
      <c r="AF57" s="17">
        <f t="shared" si="6"/>
        <v>0</v>
      </c>
      <c r="AG57" s="19">
        <f t="shared" si="1"/>
        <v>493321.77</v>
      </c>
      <c r="AH57" s="19">
        <f t="shared" si="0"/>
        <v>75556.06</v>
      </c>
    </row>
    <row r="58" spans="1:34" s="11" customFormat="1" ht="15.75" customHeight="1">
      <c r="A58" s="32" t="s">
        <v>72</v>
      </c>
      <c r="B58" s="33"/>
      <c r="C58" s="17">
        <f>C52+C57</f>
        <v>1344210</v>
      </c>
      <c r="D58" s="17">
        <f t="shared" ref="D58:AF58" si="7">D52+D57</f>
        <v>268595763.51999998</v>
      </c>
      <c r="E58" s="17">
        <f t="shared" si="7"/>
        <v>3466976</v>
      </c>
      <c r="F58" s="17">
        <f t="shared" si="7"/>
        <v>160903796.06035</v>
      </c>
      <c r="G58" s="17">
        <f t="shared" si="7"/>
        <v>3992733</v>
      </c>
      <c r="H58" s="17">
        <f t="shared" si="7"/>
        <v>65921140.669716999</v>
      </c>
      <c r="I58" s="17">
        <f t="shared" si="7"/>
        <v>190761</v>
      </c>
      <c r="J58" s="17">
        <f t="shared" si="7"/>
        <v>1693592.6759199998</v>
      </c>
      <c r="K58" s="17">
        <f t="shared" si="7"/>
        <v>1643</v>
      </c>
      <c r="L58" s="17">
        <f t="shared" si="7"/>
        <v>1426.9194500000001</v>
      </c>
      <c r="M58" s="17">
        <f t="shared" si="7"/>
        <v>6043</v>
      </c>
      <c r="N58" s="17">
        <f t="shared" si="7"/>
        <v>4799</v>
      </c>
      <c r="O58" s="17">
        <f t="shared" si="7"/>
        <v>19207604</v>
      </c>
      <c r="P58" s="17">
        <f t="shared" si="7"/>
        <v>1366342338.1484179</v>
      </c>
      <c r="Q58" s="17">
        <f t="shared" si="7"/>
        <v>7700910</v>
      </c>
      <c r="R58" s="17">
        <f t="shared" si="7"/>
        <v>125963.64459000001</v>
      </c>
      <c r="S58" s="17">
        <f t="shared" si="7"/>
        <v>4214666</v>
      </c>
      <c r="T58" s="17">
        <f t="shared" si="7"/>
        <v>1151559790.1965199</v>
      </c>
      <c r="U58" s="17">
        <f t="shared" si="7"/>
        <v>1527177.77</v>
      </c>
      <c r="V58" s="17">
        <f t="shared" si="7"/>
        <v>3008.0317582999996</v>
      </c>
      <c r="W58" s="17">
        <f t="shared" si="7"/>
        <v>591099</v>
      </c>
      <c r="X58" s="17">
        <f t="shared" si="7"/>
        <v>1641475120.8635602</v>
      </c>
      <c r="Y58" s="17">
        <f t="shared" si="7"/>
        <v>16429</v>
      </c>
      <c r="Z58" s="17">
        <f t="shared" si="7"/>
        <v>33.791108399999999</v>
      </c>
      <c r="AA58" s="17">
        <f t="shared" si="7"/>
        <v>9150544</v>
      </c>
      <c r="AB58" s="17">
        <f t="shared" si="7"/>
        <v>742830391.34706795</v>
      </c>
      <c r="AC58" s="17">
        <f t="shared" si="7"/>
        <v>3890620</v>
      </c>
      <c r="AD58" s="17">
        <f t="shared" si="7"/>
        <v>13185751.90763</v>
      </c>
      <c r="AE58" s="17">
        <f t="shared" si="7"/>
        <v>14365397</v>
      </c>
      <c r="AF58" s="17">
        <f t="shared" si="7"/>
        <v>6244781423.2624006</v>
      </c>
      <c r="AG58" s="19">
        <f t="shared" si="1"/>
        <v>69666812.770000011</v>
      </c>
      <c r="AH58" s="19">
        <f t="shared" si="0"/>
        <v>11657424340.03849</v>
      </c>
    </row>
    <row r="59" spans="1:34" ht="15.75" customHeight="1">
      <c r="A59" s="8"/>
      <c r="B59" s="10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</row>
    <row r="60" spans="1:34" ht="15.75" customHeight="1">
      <c r="A60" s="8"/>
      <c r="B60" s="10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</row>
    <row r="61" spans="1:34" ht="15.75" customHeight="1">
      <c r="A61" s="8"/>
      <c r="B61" s="9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>
        <f>C58+E58+G58+I58+K58+M58+O58+Q58+S58+U58+W58+Y58+AA58+AC58+AE58</f>
        <v>69666812.770000011</v>
      </c>
      <c r="AF61" s="7">
        <f>D58+F58+H58+J58+L58+N58+P58+R58+T58+V58+X58+Z58+AB58+AD58+AF58</f>
        <v>11657424340.03849</v>
      </c>
    </row>
    <row r="62" spans="1:34" ht="15.75" customHeight="1">
      <c r="A62" s="8"/>
      <c r="B62" s="9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</row>
    <row r="63" spans="1:34" ht="15.75" customHeight="1">
      <c r="A63" s="8"/>
      <c r="B63" s="9"/>
      <c r="C63" s="7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</row>
    <row r="64" spans="1:34" ht="15.75" customHeight="1">
      <c r="A64" s="8"/>
      <c r="B64" s="9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</row>
    <row r="65" spans="1:32" ht="15.75" customHeight="1">
      <c r="A65" s="8"/>
      <c r="B65" s="9"/>
      <c r="C65" s="7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</row>
    <row r="66" spans="1:32" ht="15.75" customHeight="1">
      <c r="A66" s="8"/>
      <c r="B66" s="10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</row>
    <row r="67" spans="1:32" ht="15.75" customHeight="1">
      <c r="A67" s="8"/>
      <c r="B67" s="10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</row>
    <row r="68" spans="1:32" ht="15.75" customHeight="1">
      <c r="A68" s="8"/>
      <c r="B68" s="10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</row>
    <row r="69" spans="1:32" ht="15.75" customHeight="1">
      <c r="A69" s="8"/>
      <c r="B69" s="9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</row>
    <row r="70" spans="1:32" ht="15.75" customHeight="1">
      <c r="A70" s="8"/>
      <c r="B70" s="9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</row>
    <row r="71" spans="1:32" ht="15.75" customHeight="1">
      <c r="A71" s="8"/>
      <c r="B71" s="9"/>
      <c r="C71" s="7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</row>
    <row r="72" spans="1:32" ht="15.75" customHeight="1">
      <c r="A72" s="8"/>
      <c r="B72" s="9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</row>
    <row r="73" spans="1:32" ht="15.75" customHeight="1">
      <c r="A73" s="8"/>
      <c r="B73" s="9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</row>
    <row r="74" spans="1:32" ht="15.75" customHeight="1">
      <c r="A74" s="8"/>
      <c r="B74" s="9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</row>
    <row r="75" spans="1:32" ht="15.75" customHeight="1">
      <c r="A75" s="8"/>
      <c r="B75" s="9"/>
      <c r="C75" s="7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</row>
  </sheetData>
  <mergeCells count="25">
    <mergeCell ref="A57:B57"/>
    <mergeCell ref="A58:B58"/>
    <mergeCell ref="A27:B27"/>
    <mergeCell ref="A46:B46"/>
    <mergeCell ref="A47:B47"/>
    <mergeCell ref="A51:B51"/>
    <mergeCell ref="A52:B52"/>
    <mergeCell ref="I4:J4"/>
    <mergeCell ref="C4:D4"/>
    <mergeCell ref="E4:F4"/>
    <mergeCell ref="G4:H4"/>
    <mergeCell ref="A4:A5"/>
    <mergeCell ref="B4:B5"/>
    <mergeCell ref="AG4:AH4"/>
    <mergeCell ref="M4:N4"/>
    <mergeCell ref="O4:P4"/>
    <mergeCell ref="S4:T4"/>
    <mergeCell ref="K4:L4"/>
    <mergeCell ref="Q4:R4"/>
    <mergeCell ref="AE4:AF4"/>
    <mergeCell ref="U4:V4"/>
    <mergeCell ref="W4:X4"/>
    <mergeCell ref="Y4:Z4"/>
    <mergeCell ref="AA4:AB4"/>
    <mergeCell ref="AC4:AD4"/>
  </mergeCells>
  <pageMargins left="0.81" right="0.28000000000000003" top="0.76" bottom="0.32" header="0.16" footer="0.17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Digital Payments</vt:lpstr>
      <vt:lpstr>'Digital Payments'!Print_Area</vt:lpstr>
      <vt:lpstr>'Digital Payments'!Print_Titles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2019-05-31T06:04:45Z</dcterms:modified>
</cp:coreProperties>
</file>